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доходы" sheetId="2" r:id="rId1"/>
    <sheet name="расходы" sheetId="1" r:id="rId2"/>
  </sheets>
  <calcPr calcId="145621"/>
</workbook>
</file>

<file path=xl/calcChain.xml><?xml version="1.0" encoding="utf-8"?>
<calcChain xmlns="http://schemas.openxmlformats.org/spreadsheetml/2006/main">
  <c r="D24" i="1" l="1"/>
  <c r="J103" i="1"/>
  <c r="K103" i="1"/>
  <c r="L103" i="1"/>
  <c r="E102" i="1"/>
  <c r="F102" i="1" s="1"/>
  <c r="I102" i="1"/>
  <c r="H102" i="1"/>
  <c r="C102" i="1"/>
  <c r="L102" i="1" s="1"/>
  <c r="I40" i="1"/>
  <c r="I38" i="1"/>
  <c r="I36" i="1"/>
  <c r="I30" i="1"/>
  <c r="I27" i="1"/>
  <c r="I25" i="1"/>
  <c r="I21" i="1"/>
  <c r="I20" i="1" s="1"/>
  <c r="H40" i="1"/>
  <c r="H38" i="1"/>
  <c r="H36" i="1"/>
  <c r="H30" i="1"/>
  <c r="H27" i="1"/>
  <c r="H25" i="1"/>
  <c r="H21" i="1"/>
  <c r="H20" i="1"/>
  <c r="E27" i="1"/>
  <c r="E40" i="1"/>
  <c r="C40" i="1"/>
  <c r="D43" i="1"/>
  <c r="H92" i="1"/>
  <c r="I125" i="1"/>
  <c r="I124" i="1" s="1"/>
  <c r="H125" i="1"/>
  <c r="H124" i="1" s="1"/>
  <c r="E125" i="1"/>
  <c r="E124" i="1" s="1"/>
  <c r="D125" i="1"/>
  <c r="D124" i="1" s="1"/>
  <c r="C126" i="1"/>
  <c r="C125" i="1" s="1"/>
  <c r="C124" i="1" s="1"/>
  <c r="C141" i="1"/>
  <c r="C140" i="1" s="1"/>
  <c r="C139" i="1" s="1"/>
  <c r="C137" i="1" s="1"/>
  <c r="C135" i="1"/>
  <c r="C134" i="1" s="1"/>
  <c r="C132" i="1"/>
  <c r="C131" i="1" s="1"/>
  <c r="C121" i="1"/>
  <c r="C120" i="1" s="1"/>
  <c r="C119" i="1" s="1"/>
  <c r="C114" i="1"/>
  <c r="C113" i="1" s="1"/>
  <c r="C112" i="1" s="1"/>
  <c r="C111" i="1" s="1"/>
  <c r="C107" i="1"/>
  <c r="C106" i="1" s="1"/>
  <c r="C105" i="1" s="1"/>
  <c r="C104" i="1" s="1"/>
  <c r="C100" i="1"/>
  <c r="C95" i="1"/>
  <c r="C94" i="1" s="1"/>
  <c r="C92" i="1"/>
  <c r="C91" i="1" s="1"/>
  <c r="C89" i="1"/>
  <c r="C88" i="1" s="1"/>
  <c r="C84" i="1"/>
  <c r="C83" i="1" s="1"/>
  <c r="C82" i="1" s="1"/>
  <c r="C81" i="1" s="1"/>
  <c r="C77" i="1"/>
  <c r="C74" i="1"/>
  <c r="C73" i="1" s="1"/>
  <c r="C72" i="1" s="1"/>
  <c r="C71" i="1" s="1"/>
  <c r="C69" i="1" s="1"/>
  <c r="C67" i="1"/>
  <c r="C66" i="1" s="1"/>
  <c r="C61" i="1"/>
  <c r="C60" i="1" s="1"/>
  <c r="C59" i="1" s="1"/>
  <c r="C58" i="1" s="1"/>
  <c r="C57" i="1" s="1"/>
  <c r="C55" i="1"/>
  <c r="C54" i="1" s="1"/>
  <c r="C53" i="1" s="1"/>
  <c r="C52" i="1" s="1"/>
  <c r="C50" i="1"/>
  <c r="C49" i="1" s="1"/>
  <c r="C47" i="1"/>
  <c r="C46" i="1" s="1"/>
  <c r="C44" i="1"/>
  <c r="C43" i="1" s="1"/>
  <c r="C38" i="1"/>
  <c r="C36" i="1"/>
  <c r="C30" i="1"/>
  <c r="C27" i="1"/>
  <c r="C25" i="1"/>
  <c r="C24" i="1" s="1"/>
  <c r="C21" i="1"/>
  <c r="C20" i="1" s="1"/>
  <c r="C19" i="1" s="1"/>
  <c r="C15" i="1"/>
  <c r="C14" i="1" s="1"/>
  <c r="C13" i="1" s="1"/>
  <c r="J43" i="2"/>
  <c r="J27" i="2"/>
  <c r="K27" i="2"/>
  <c r="J29" i="2"/>
  <c r="K29" i="2"/>
  <c r="J15" i="2"/>
  <c r="K15" i="2"/>
  <c r="M13" i="2"/>
  <c r="M15" i="2"/>
  <c r="M17" i="2"/>
  <c r="M18" i="2"/>
  <c r="M19" i="2"/>
  <c r="M21" i="2"/>
  <c r="M24" i="2"/>
  <c r="M25" i="2"/>
  <c r="M27" i="2"/>
  <c r="M29" i="2"/>
  <c r="M34" i="2"/>
  <c r="M36" i="2"/>
  <c r="M38" i="2"/>
  <c r="M39" i="2"/>
  <c r="M41" i="2"/>
  <c r="M43" i="2"/>
  <c r="L13" i="2"/>
  <c r="L15" i="2"/>
  <c r="L17" i="2"/>
  <c r="L18" i="2"/>
  <c r="L19" i="2"/>
  <c r="L21" i="2"/>
  <c r="L24" i="2"/>
  <c r="L25" i="2"/>
  <c r="L27" i="2"/>
  <c r="L28" i="2"/>
  <c r="L29" i="2"/>
  <c r="L34" i="2"/>
  <c r="L36" i="2"/>
  <c r="L38" i="2"/>
  <c r="L39" i="2"/>
  <c r="L41" i="2"/>
  <c r="L43" i="2"/>
  <c r="E26" i="2"/>
  <c r="E28" i="2"/>
  <c r="K43" i="2"/>
  <c r="G43" i="2"/>
  <c r="E42" i="2"/>
  <c r="G42" i="2" s="1"/>
  <c r="H42" i="2"/>
  <c r="K42" i="2" s="1"/>
  <c r="D42" i="2"/>
  <c r="C42" i="2"/>
  <c r="H33" i="2"/>
  <c r="L33" i="2" s="1"/>
  <c r="G27" i="2"/>
  <c r="H28" i="2"/>
  <c r="M28" i="2" s="1"/>
  <c r="H26" i="2"/>
  <c r="J26" i="2" s="1"/>
  <c r="F33" i="2"/>
  <c r="F28" i="2"/>
  <c r="G28" i="2" s="1"/>
  <c r="F26" i="2"/>
  <c r="G26" i="2" s="1"/>
  <c r="C26" i="2"/>
  <c r="C28" i="2"/>
  <c r="G18" i="2"/>
  <c r="G19" i="2"/>
  <c r="H14" i="2"/>
  <c r="K14" i="2" s="1"/>
  <c r="G15" i="2"/>
  <c r="F14" i="2"/>
  <c r="G14" i="2" s="1"/>
  <c r="D15" i="2"/>
  <c r="C14" i="2"/>
  <c r="D14" i="2" s="1"/>
  <c r="E14" i="2"/>
  <c r="C40" i="2"/>
  <c r="C37" i="2"/>
  <c r="C35" i="2"/>
  <c r="C33" i="2"/>
  <c r="C32" i="2" s="1"/>
  <c r="C23" i="2"/>
  <c r="C22" i="2" s="1"/>
  <c r="C20" i="2"/>
  <c r="C16" i="2"/>
  <c r="C12" i="2"/>
  <c r="C11" i="2" s="1"/>
  <c r="D29" i="2" l="1"/>
  <c r="D28" i="2" s="1"/>
  <c r="D27" i="2"/>
  <c r="D26" i="2" s="1"/>
  <c r="J14" i="2"/>
  <c r="I43" i="2"/>
  <c r="M42" i="2"/>
  <c r="M26" i="2"/>
  <c r="M14" i="2"/>
  <c r="K28" i="2"/>
  <c r="K26" i="2"/>
  <c r="J42" i="2"/>
  <c r="J102" i="1"/>
  <c r="L42" i="2"/>
  <c r="L26" i="2"/>
  <c r="L14" i="2"/>
  <c r="M33" i="2"/>
  <c r="J28" i="2"/>
  <c r="H24" i="1"/>
  <c r="H19" i="1" s="1"/>
  <c r="K102" i="1"/>
  <c r="C109" i="1"/>
  <c r="C130" i="1"/>
  <c r="C128" i="1" s="1"/>
  <c r="I24" i="1"/>
  <c r="I19" i="1" s="1"/>
  <c r="C42" i="1"/>
  <c r="C18" i="1" s="1"/>
  <c r="C87" i="1"/>
  <c r="C86" i="1" s="1"/>
  <c r="C79" i="1" s="1"/>
  <c r="C31" i="2"/>
  <c r="C30" i="2" s="1"/>
  <c r="D40" i="2"/>
  <c r="C10" i="2"/>
  <c r="C44" i="2" s="1"/>
  <c r="D30" i="2" s="1"/>
  <c r="D24" i="2"/>
  <c r="D25" i="2"/>
  <c r="D23" i="2" s="1"/>
  <c r="D12" i="2"/>
  <c r="D16" i="2"/>
  <c r="D18" i="2"/>
  <c r="D20" i="2"/>
  <c r="D13" i="2"/>
  <c r="D17" i="2"/>
  <c r="D19" i="2"/>
  <c r="D21" i="2"/>
  <c r="M129" i="1"/>
  <c r="M56" i="1"/>
  <c r="L142" i="1"/>
  <c r="L136" i="1"/>
  <c r="L133" i="1"/>
  <c r="L129" i="1"/>
  <c r="L123" i="1"/>
  <c r="L122" i="1"/>
  <c r="L118" i="1"/>
  <c r="L117" i="1"/>
  <c r="L116" i="1"/>
  <c r="L115" i="1"/>
  <c r="L108" i="1"/>
  <c r="L101" i="1"/>
  <c r="L99" i="1"/>
  <c r="L98" i="1"/>
  <c r="L97" i="1"/>
  <c r="L96" i="1"/>
  <c r="L93" i="1"/>
  <c r="L90" i="1"/>
  <c r="L85" i="1"/>
  <c r="L78" i="1"/>
  <c r="L76" i="1"/>
  <c r="L75" i="1"/>
  <c r="L68" i="1"/>
  <c r="L65" i="1"/>
  <c r="L64" i="1"/>
  <c r="L63" i="1"/>
  <c r="L62" i="1"/>
  <c r="L56" i="1"/>
  <c r="L51" i="1"/>
  <c r="L48" i="1"/>
  <c r="L45" i="1"/>
  <c r="L39" i="1"/>
  <c r="L37" i="1"/>
  <c r="L35" i="1"/>
  <c r="L34" i="1"/>
  <c r="L33" i="1"/>
  <c r="L32" i="1"/>
  <c r="L31" i="1"/>
  <c r="L29" i="1"/>
  <c r="L28" i="1"/>
  <c r="L27" i="1"/>
  <c r="L26" i="1"/>
  <c r="L25" i="1"/>
  <c r="L23" i="1"/>
  <c r="L22" i="1"/>
  <c r="L17" i="1"/>
  <c r="L16" i="1"/>
  <c r="J118" i="1"/>
  <c r="J117" i="1"/>
  <c r="J116" i="1"/>
  <c r="K68" i="1"/>
  <c r="K65" i="1"/>
  <c r="K64" i="1"/>
  <c r="K63" i="1"/>
  <c r="K62" i="1"/>
  <c r="J68" i="1"/>
  <c r="J65" i="1"/>
  <c r="J64" i="1"/>
  <c r="J63" i="1"/>
  <c r="J62" i="1"/>
  <c r="K108" i="1"/>
  <c r="K101" i="1"/>
  <c r="J108" i="1"/>
  <c r="J101" i="1"/>
  <c r="J99" i="1"/>
  <c r="J98" i="1"/>
  <c r="J97" i="1"/>
  <c r="F108" i="1"/>
  <c r="F101" i="1"/>
  <c r="F100" i="1"/>
  <c r="F99" i="1"/>
  <c r="F97" i="1"/>
  <c r="I107" i="1"/>
  <c r="L107" i="1" s="1"/>
  <c r="H107" i="1"/>
  <c r="H114" i="1"/>
  <c r="I114" i="1"/>
  <c r="L114" i="1" s="1"/>
  <c r="I100" i="1"/>
  <c r="L100" i="1" s="1"/>
  <c r="H100" i="1"/>
  <c r="I92" i="1"/>
  <c r="L92" i="1" s="1"/>
  <c r="I67" i="1"/>
  <c r="L67" i="1" s="1"/>
  <c r="H67" i="1"/>
  <c r="H66" i="1" s="1"/>
  <c r="I61" i="1"/>
  <c r="L61" i="1" s="1"/>
  <c r="H61" i="1"/>
  <c r="H60" i="1" s="1"/>
  <c r="L30" i="1"/>
  <c r="J34" i="1"/>
  <c r="K34" i="1"/>
  <c r="E114" i="1"/>
  <c r="E113" i="1" s="1"/>
  <c r="E107" i="1"/>
  <c r="F107" i="1" s="1"/>
  <c r="E98" i="1"/>
  <c r="F98" i="1" s="1"/>
  <c r="E92" i="1"/>
  <c r="E67" i="1"/>
  <c r="E66" i="1" s="1"/>
  <c r="E61" i="1"/>
  <c r="E60" i="1" s="1"/>
  <c r="D20" i="1"/>
  <c r="E30" i="1"/>
  <c r="E25" i="1"/>
  <c r="D140" i="1"/>
  <c r="D113" i="1"/>
  <c r="D106" i="1"/>
  <c r="D105" i="1" s="1"/>
  <c r="D104" i="1" s="1"/>
  <c r="D94" i="1"/>
  <c r="D73" i="1"/>
  <c r="D72" i="1" s="1"/>
  <c r="D66" i="1"/>
  <c r="D35" i="2" l="1"/>
  <c r="D36" i="2"/>
  <c r="D39" i="2"/>
  <c r="J61" i="1"/>
  <c r="K61" i="1"/>
  <c r="I60" i="1"/>
  <c r="L60" i="1" s="1"/>
  <c r="I66" i="1"/>
  <c r="J66" i="1" s="1"/>
  <c r="J67" i="1"/>
  <c r="K67" i="1"/>
  <c r="J100" i="1"/>
  <c r="K100" i="1"/>
  <c r="G98" i="1"/>
  <c r="G107" i="1"/>
  <c r="E106" i="1"/>
  <c r="G106" i="1" s="1"/>
  <c r="K107" i="1"/>
  <c r="I106" i="1"/>
  <c r="H106" i="1"/>
  <c r="J107" i="1"/>
  <c r="E105" i="1"/>
  <c r="C11" i="1"/>
  <c r="D11" i="2"/>
  <c r="D41" i="2"/>
  <c r="D38" i="2"/>
  <c r="D34" i="2"/>
  <c r="D32" i="2" s="1"/>
  <c r="D37" i="2"/>
  <c r="D31" i="2"/>
  <c r="D33" i="2"/>
  <c r="D10" i="2"/>
  <c r="D22" i="2"/>
  <c r="D19" i="1"/>
  <c r="E121" i="1"/>
  <c r="E120" i="1" s="1"/>
  <c r="E119" i="1" s="1"/>
  <c r="E74" i="1"/>
  <c r="E73" i="1" s="1"/>
  <c r="E44" i="1"/>
  <c r="K66" i="1" l="1"/>
  <c r="F106" i="1"/>
  <c r="L66" i="1"/>
  <c r="L106" i="1"/>
  <c r="I105" i="1"/>
  <c r="J106" i="1"/>
  <c r="H105" i="1"/>
  <c r="K106" i="1"/>
  <c r="G105" i="1"/>
  <c r="F105" i="1"/>
  <c r="E104" i="1"/>
  <c r="C10" i="1"/>
  <c r="J114" i="1"/>
  <c r="J115" i="1"/>
  <c r="J123" i="1"/>
  <c r="F122" i="1"/>
  <c r="G122" i="1"/>
  <c r="F74" i="1"/>
  <c r="G74" i="1"/>
  <c r="J75" i="1"/>
  <c r="K75" i="1"/>
  <c r="J76" i="1"/>
  <c r="K76" i="1"/>
  <c r="I77" i="1"/>
  <c r="L77" i="1" s="1"/>
  <c r="I74" i="1"/>
  <c r="H74" i="1"/>
  <c r="H73" i="1" s="1"/>
  <c r="I121" i="1"/>
  <c r="I113" i="1"/>
  <c r="L113" i="1" s="1"/>
  <c r="H113" i="1"/>
  <c r="H77" i="1"/>
  <c r="H72" i="1" l="1"/>
  <c r="I73" i="1"/>
  <c r="L73" i="1" s="1"/>
  <c r="L74" i="1"/>
  <c r="L105" i="1"/>
  <c r="I104" i="1"/>
  <c r="L104" i="1" s="1"/>
  <c r="K105" i="1"/>
  <c r="J105" i="1"/>
  <c r="H104" i="1"/>
  <c r="G104" i="1"/>
  <c r="F104" i="1"/>
  <c r="I120" i="1"/>
  <c r="L121" i="1"/>
  <c r="C138" i="1"/>
  <c r="C70" i="1"/>
  <c r="C110" i="1"/>
  <c r="C80" i="1"/>
  <c r="C12" i="1"/>
  <c r="K74" i="1"/>
  <c r="K122" i="1"/>
  <c r="J122" i="1"/>
  <c r="H121" i="1"/>
  <c r="H120" i="1" s="1"/>
  <c r="J74" i="1"/>
  <c r="E36" i="1"/>
  <c r="I72" i="1" l="1"/>
  <c r="L72" i="1" s="1"/>
  <c r="J104" i="1"/>
  <c r="K104" i="1"/>
  <c r="I119" i="1"/>
  <c r="L120" i="1"/>
  <c r="G121" i="1"/>
  <c r="F121" i="1"/>
  <c r="H119" i="1"/>
  <c r="J120" i="1"/>
  <c r="K120" i="1"/>
  <c r="J121" i="1"/>
  <c r="D120" i="1"/>
  <c r="K121" i="1"/>
  <c r="E38" i="1"/>
  <c r="E135" i="1"/>
  <c r="F135" i="1" s="1"/>
  <c r="E132" i="1"/>
  <c r="E77" i="1"/>
  <c r="E72" i="1" s="1"/>
  <c r="F60" i="1"/>
  <c r="J136" i="1"/>
  <c r="K136" i="1"/>
  <c r="J30" i="1"/>
  <c r="K30" i="1"/>
  <c r="J31" i="1"/>
  <c r="K31" i="1"/>
  <c r="J32" i="1"/>
  <c r="K32" i="1"/>
  <c r="J33" i="1"/>
  <c r="K33" i="1"/>
  <c r="J37" i="1"/>
  <c r="K37" i="1"/>
  <c r="J39" i="1"/>
  <c r="K39" i="1"/>
  <c r="G36" i="1"/>
  <c r="F36" i="1"/>
  <c r="J25" i="1"/>
  <c r="K25" i="1"/>
  <c r="I59" i="1"/>
  <c r="L36" i="1"/>
  <c r="I135" i="1"/>
  <c r="L135" i="1" s="1"/>
  <c r="H135" i="1"/>
  <c r="I132" i="1"/>
  <c r="H132" i="1"/>
  <c r="H131" i="1" s="1"/>
  <c r="F28" i="1"/>
  <c r="D59" i="1"/>
  <c r="D58" i="1" s="1"/>
  <c r="D57" i="1" s="1"/>
  <c r="D134" i="1"/>
  <c r="J21" i="2"/>
  <c r="K21" i="2"/>
  <c r="E24" i="1" l="1"/>
  <c r="F24" i="1" s="1"/>
  <c r="L24" i="1"/>
  <c r="L38" i="1"/>
  <c r="I58" i="1"/>
  <c r="L59" i="1"/>
  <c r="L119" i="1"/>
  <c r="M119" i="1"/>
  <c r="I131" i="1"/>
  <c r="L131" i="1" s="1"/>
  <c r="L132" i="1"/>
  <c r="J24" i="1"/>
  <c r="K38" i="1"/>
  <c r="D119" i="1"/>
  <c r="G120" i="1"/>
  <c r="F120" i="1"/>
  <c r="J119" i="1"/>
  <c r="K119" i="1"/>
  <c r="G38" i="1"/>
  <c r="F38" i="1"/>
  <c r="K28" i="1"/>
  <c r="K36" i="1"/>
  <c r="J135" i="1"/>
  <c r="J36" i="1"/>
  <c r="G60" i="1"/>
  <c r="E59" i="1"/>
  <c r="E58" i="1" s="1"/>
  <c r="E57" i="1" s="1"/>
  <c r="E134" i="1"/>
  <c r="F134" i="1" s="1"/>
  <c r="K135" i="1"/>
  <c r="K60" i="1"/>
  <c r="I134" i="1"/>
  <c r="H134" i="1"/>
  <c r="H130" i="1" s="1"/>
  <c r="J60" i="1"/>
  <c r="H59" i="1"/>
  <c r="H58" i="1" s="1"/>
  <c r="H57" i="1" s="1"/>
  <c r="J38" i="1"/>
  <c r="J28" i="1"/>
  <c r="G28" i="1"/>
  <c r="G24" i="1"/>
  <c r="G135" i="1"/>
  <c r="H16" i="2"/>
  <c r="F16" i="2"/>
  <c r="E16" i="2"/>
  <c r="H23" i="2"/>
  <c r="F23" i="2"/>
  <c r="F22" i="2" s="1"/>
  <c r="E23" i="2"/>
  <c r="E22" i="2" s="1"/>
  <c r="G36" i="2"/>
  <c r="H35" i="2"/>
  <c r="F35" i="2"/>
  <c r="G21" i="2"/>
  <c r="H20" i="2"/>
  <c r="E35" i="2"/>
  <c r="F20" i="2"/>
  <c r="E20" i="2"/>
  <c r="E12" i="2"/>
  <c r="E11" i="2" s="1"/>
  <c r="L35" i="2" l="1"/>
  <c r="M35" i="2"/>
  <c r="L23" i="2"/>
  <c r="M23" i="2"/>
  <c r="I27" i="2"/>
  <c r="I26" i="2" s="1"/>
  <c r="M20" i="2"/>
  <c r="L20" i="2"/>
  <c r="E10" i="2"/>
  <c r="M16" i="2"/>
  <c r="L16" i="2"/>
  <c r="L58" i="1"/>
  <c r="I57" i="1"/>
  <c r="I130" i="1"/>
  <c r="L130" i="1" s="1"/>
  <c r="L134" i="1"/>
  <c r="I28" i="2"/>
  <c r="H22" i="2"/>
  <c r="K24" i="1"/>
  <c r="G119" i="1"/>
  <c r="F119" i="1"/>
  <c r="G58" i="1"/>
  <c r="G134" i="1"/>
  <c r="F58" i="1"/>
  <c r="J134" i="1"/>
  <c r="K134" i="1"/>
  <c r="K58" i="1"/>
  <c r="J58" i="1"/>
  <c r="I112" i="1"/>
  <c r="H112" i="1"/>
  <c r="H111" i="1" s="1"/>
  <c r="H109" i="1" s="1"/>
  <c r="L22" i="2" l="1"/>
  <c r="M22" i="2"/>
  <c r="L57" i="1"/>
  <c r="M57" i="1"/>
  <c r="L112" i="1"/>
  <c r="I111" i="1"/>
  <c r="J111" i="1" s="1"/>
  <c r="E112" i="1"/>
  <c r="E111" i="1" s="1"/>
  <c r="E109" i="1" s="1"/>
  <c r="D112" i="1"/>
  <c r="D111" i="1" s="1"/>
  <c r="D109" i="1" s="1"/>
  <c r="D83" i="1"/>
  <c r="K111" i="1" l="1"/>
  <c r="M111" i="1"/>
  <c r="L111" i="1"/>
  <c r="I109" i="1"/>
  <c r="F111" i="1"/>
  <c r="G111" i="1"/>
  <c r="F37" i="2"/>
  <c r="E37" i="2"/>
  <c r="E33" i="2"/>
  <c r="G25" i="2"/>
  <c r="J25" i="2"/>
  <c r="K25" i="2"/>
  <c r="G20" i="2"/>
  <c r="L109" i="1" l="1"/>
  <c r="M109" i="1"/>
  <c r="K35" i="2"/>
  <c r="J35" i="2"/>
  <c r="H37" i="2" l="1"/>
  <c r="H12" i="2"/>
  <c r="F40" i="2"/>
  <c r="G35" i="2"/>
  <c r="E40" i="2"/>
  <c r="J96" i="1"/>
  <c r="K96" i="1"/>
  <c r="J90" i="1"/>
  <c r="K90" i="1"/>
  <c r="I95" i="1"/>
  <c r="H95" i="1"/>
  <c r="H94" i="1" s="1"/>
  <c r="I89" i="1"/>
  <c r="H89" i="1"/>
  <c r="H88" i="1" s="1"/>
  <c r="E95" i="1"/>
  <c r="E94" i="1" s="1"/>
  <c r="E89" i="1"/>
  <c r="E88" i="1" s="1"/>
  <c r="D91" i="1"/>
  <c r="D88" i="1"/>
  <c r="G39" i="2"/>
  <c r="J39" i="2"/>
  <c r="K39" i="2"/>
  <c r="H40" i="2"/>
  <c r="J142" i="1"/>
  <c r="K142" i="1"/>
  <c r="J59" i="1"/>
  <c r="K59" i="1"/>
  <c r="J16" i="1"/>
  <c r="K16" i="1"/>
  <c r="J17" i="1"/>
  <c r="K17" i="1"/>
  <c r="I84" i="1"/>
  <c r="H84" i="1"/>
  <c r="H83" i="1" s="1"/>
  <c r="I141" i="1"/>
  <c r="L141" i="1" s="1"/>
  <c r="H141" i="1"/>
  <c r="I128" i="1"/>
  <c r="H128" i="1"/>
  <c r="M40" i="2" l="1"/>
  <c r="L40" i="2"/>
  <c r="M12" i="2"/>
  <c r="H11" i="2"/>
  <c r="L12" i="2"/>
  <c r="L37" i="2"/>
  <c r="M37" i="2"/>
  <c r="D87" i="1"/>
  <c r="D86" i="1" s="1"/>
  <c r="I88" i="1"/>
  <c r="K88" i="1" s="1"/>
  <c r="L89" i="1"/>
  <c r="I83" i="1"/>
  <c r="L83" i="1" s="1"/>
  <c r="L84" i="1"/>
  <c r="I94" i="1"/>
  <c r="L95" i="1"/>
  <c r="M128" i="1"/>
  <c r="L128" i="1"/>
  <c r="F95" i="1"/>
  <c r="E91" i="1"/>
  <c r="E87" i="1" s="1"/>
  <c r="E71" i="1"/>
  <c r="E69" i="1" s="1"/>
  <c r="F89" i="1"/>
  <c r="G88" i="1"/>
  <c r="J95" i="1"/>
  <c r="F88" i="1"/>
  <c r="K95" i="1"/>
  <c r="J89" i="1"/>
  <c r="K89" i="1"/>
  <c r="G95" i="1"/>
  <c r="G89" i="1"/>
  <c r="I21" i="2"/>
  <c r="J113" i="1"/>
  <c r="E141" i="1"/>
  <c r="E84" i="1"/>
  <c r="D82" i="1"/>
  <c r="J34" i="2"/>
  <c r="K34" i="2"/>
  <c r="J41" i="2"/>
  <c r="K41" i="2"/>
  <c r="G41" i="2"/>
  <c r="G38" i="2"/>
  <c r="G34" i="2"/>
  <c r="K24" i="2"/>
  <c r="H32" i="2"/>
  <c r="F32" i="2"/>
  <c r="F31" i="2" s="1"/>
  <c r="F30" i="2" s="1"/>
  <c r="E32" i="2"/>
  <c r="E31" i="2" s="1"/>
  <c r="E30" i="2" s="1"/>
  <c r="J27" i="1"/>
  <c r="K133" i="1"/>
  <c r="J85" i="1"/>
  <c r="K85" i="1"/>
  <c r="J78" i="1"/>
  <c r="K78" i="1"/>
  <c r="K56" i="1"/>
  <c r="J48" i="1"/>
  <c r="K48" i="1"/>
  <c r="J45" i="1"/>
  <c r="K45" i="1"/>
  <c r="H91" i="1"/>
  <c r="H55" i="1"/>
  <c r="H54" i="1" s="1"/>
  <c r="H50" i="1"/>
  <c r="H49" i="1" s="1"/>
  <c r="I47" i="1"/>
  <c r="L47" i="1" s="1"/>
  <c r="H47" i="1"/>
  <c r="I44" i="1"/>
  <c r="L44" i="1" s="1"/>
  <c r="H44" i="1"/>
  <c r="H43" i="1" s="1"/>
  <c r="H15" i="1"/>
  <c r="H14" i="1" s="1"/>
  <c r="E47" i="1"/>
  <c r="E46" i="1" s="1"/>
  <c r="E43" i="1"/>
  <c r="E15" i="1"/>
  <c r="F15" i="1" s="1"/>
  <c r="D54" i="1"/>
  <c r="E21" i="1"/>
  <c r="E20" i="1" s="1"/>
  <c r="E19" i="1" s="1"/>
  <c r="D46" i="1"/>
  <c r="D49" i="1"/>
  <c r="E50" i="1"/>
  <c r="E49" i="1" s="1"/>
  <c r="E55" i="1"/>
  <c r="E54" i="1" s="1"/>
  <c r="E53" i="1" s="1"/>
  <c r="E52" i="1" s="1"/>
  <c r="D71" i="1"/>
  <c r="D69" i="1" s="1"/>
  <c r="I15" i="2" l="1"/>
  <c r="I14" i="2" s="1"/>
  <c r="L11" i="2"/>
  <c r="M11" i="2"/>
  <c r="H31" i="2"/>
  <c r="M32" i="2"/>
  <c r="L32" i="2"/>
  <c r="I42" i="2"/>
  <c r="L88" i="1"/>
  <c r="J88" i="1"/>
  <c r="H87" i="1"/>
  <c r="H86" i="1" s="1"/>
  <c r="L94" i="1"/>
  <c r="E86" i="1"/>
  <c r="F87" i="1"/>
  <c r="G87" i="1"/>
  <c r="D42" i="1"/>
  <c r="D18" i="1" s="1"/>
  <c r="I36" i="2"/>
  <c r="G21" i="1"/>
  <c r="H53" i="1"/>
  <c r="H52" i="1" s="1"/>
  <c r="E42" i="1"/>
  <c r="E18" i="1" s="1"/>
  <c r="I34" i="2"/>
  <c r="I20" i="2"/>
  <c r="I16" i="2"/>
  <c r="I12" i="2"/>
  <c r="D53" i="1"/>
  <c r="F53" i="1" s="1"/>
  <c r="K92" i="1"/>
  <c r="I91" i="1"/>
  <c r="L91" i="1" s="1"/>
  <c r="J92" i="1"/>
  <c r="I38" i="2"/>
  <c r="I39" i="2"/>
  <c r="I35" i="2"/>
  <c r="G84" i="1"/>
  <c r="E83" i="1"/>
  <c r="E82" i="1" s="1"/>
  <c r="G82" i="1" s="1"/>
  <c r="H140" i="1"/>
  <c r="H139" i="1" s="1"/>
  <c r="H137" i="1" s="1"/>
  <c r="F113" i="1"/>
  <c r="G113" i="1"/>
  <c r="G40" i="2"/>
  <c r="J40" i="2"/>
  <c r="K40" i="2"/>
  <c r="E140" i="1"/>
  <c r="E139" i="1" s="1"/>
  <c r="E137" i="1" s="1"/>
  <c r="K93" i="1"/>
  <c r="K84" i="1"/>
  <c r="J84" i="1"/>
  <c r="F84" i="1"/>
  <c r="K77" i="1"/>
  <c r="J141" i="1"/>
  <c r="J93" i="1"/>
  <c r="F93" i="1"/>
  <c r="J77" i="1"/>
  <c r="F50" i="1"/>
  <c r="I140" i="1"/>
  <c r="L140" i="1" s="1"/>
  <c r="K141" i="1"/>
  <c r="G15" i="1"/>
  <c r="G50" i="1"/>
  <c r="G93" i="1"/>
  <c r="F55" i="1"/>
  <c r="G77" i="1"/>
  <c r="D14" i="1"/>
  <c r="H30" i="2" l="1"/>
  <c r="L31" i="2"/>
  <c r="M31" i="2"/>
  <c r="I87" i="1"/>
  <c r="L87" i="1"/>
  <c r="I86" i="1"/>
  <c r="J87" i="1"/>
  <c r="K87" i="1"/>
  <c r="D52" i="1"/>
  <c r="G92" i="1"/>
  <c r="F92" i="1"/>
  <c r="G42" i="1"/>
  <c r="F91" i="1"/>
  <c r="G91" i="1"/>
  <c r="F42" i="1"/>
  <c r="G112" i="1"/>
  <c r="F112" i="1"/>
  <c r="I41" i="2"/>
  <c r="I37" i="2"/>
  <c r="I40" i="2"/>
  <c r="I71" i="1"/>
  <c r="H71" i="1"/>
  <c r="H69" i="1" s="1"/>
  <c r="F83" i="1"/>
  <c r="F82" i="1"/>
  <c r="G83" i="1"/>
  <c r="K73" i="1"/>
  <c r="J73" i="1"/>
  <c r="J91" i="1"/>
  <c r="K91" i="1"/>
  <c r="F141" i="1"/>
  <c r="G141" i="1"/>
  <c r="I139" i="1"/>
  <c r="K140" i="1"/>
  <c r="J140" i="1"/>
  <c r="K38" i="2"/>
  <c r="K33" i="2"/>
  <c r="K32" i="2"/>
  <c r="K19" i="2"/>
  <c r="K18" i="2"/>
  <c r="K17" i="2"/>
  <c r="K13" i="2"/>
  <c r="J38" i="2"/>
  <c r="J33" i="2"/>
  <c r="J32" i="2"/>
  <c r="J24" i="2"/>
  <c r="J19" i="2"/>
  <c r="J18" i="2"/>
  <c r="J17" i="2"/>
  <c r="J13" i="2"/>
  <c r="L30" i="2" l="1"/>
  <c r="M30" i="2"/>
  <c r="I31" i="2"/>
  <c r="I69" i="1"/>
  <c r="L71" i="1"/>
  <c r="L86" i="1"/>
  <c r="M86" i="1"/>
  <c r="I137" i="1"/>
  <c r="L139" i="1"/>
  <c r="G109" i="1"/>
  <c r="F109" i="1"/>
  <c r="J112" i="1"/>
  <c r="I33" i="2"/>
  <c r="I32" i="2"/>
  <c r="K72" i="1"/>
  <c r="J72" i="1"/>
  <c r="K71" i="1"/>
  <c r="J71" i="1"/>
  <c r="J139" i="1"/>
  <c r="K139" i="1"/>
  <c r="D139" i="1"/>
  <c r="D137" i="1" s="1"/>
  <c r="G140" i="1"/>
  <c r="F140" i="1"/>
  <c r="K37" i="2"/>
  <c r="J37" i="2"/>
  <c r="M69" i="1" l="1"/>
  <c r="L69" i="1"/>
  <c r="M137" i="1"/>
  <c r="L137" i="1"/>
  <c r="K109" i="1"/>
  <c r="J109" i="1"/>
  <c r="F139" i="1"/>
  <c r="G139" i="1"/>
  <c r="K137" i="1"/>
  <c r="J137" i="1"/>
  <c r="F19" i="1"/>
  <c r="G19" i="1"/>
  <c r="G137" i="1" l="1"/>
  <c r="F137" i="1"/>
  <c r="K51" i="1"/>
  <c r="K47" i="1"/>
  <c r="K27" i="1"/>
  <c r="K22" i="1"/>
  <c r="E14" i="1" l="1"/>
  <c r="E13" i="1" s="1"/>
  <c r="E11" i="1" s="1"/>
  <c r="H46" i="1"/>
  <c r="H42" i="1" s="1"/>
  <c r="H13" i="1"/>
  <c r="E131" i="1"/>
  <c r="E130" i="1" s="1"/>
  <c r="E81" i="1"/>
  <c r="E79" i="1" s="1"/>
  <c r="H18" i="1" l="1"/>
  <c r="H11" i="1" s="1"/>
  <c r="E128" i="1"/>
  <c r="H82" i="1"/>
  <c r="E10" i="1" l="1"/>
  <c r="E129" i="1" s="1"/>
  <c r="H81" i="1"/>
  <c r="H79" i="1" s="1"/>
  <c r="H10" i="1" s="1"/>
  <c r="E110" i="1" l="1"/>
  <c r="E70" i="1"/>
  <c r="E138" i="1"/>
  <c r="E80" i="1"/>
  <c r="E12" i="1"/>
  <c r="K132" i="1"/>
  <c r="J133" i="1"/>
  <c r="G132" i="1"/>
  <c r="D131" i="1"/>
  <c r="D81" i="1"/>
  <c r="J56" i="1"/>
  <c r="I55" i="1"/>
  <c r="J51" i="1"/>
  <c r="I50" i="1"/>
  <c r="F49" i="1"/>
  <c r="G47" i="1"/>
  <c r="I46" i="1"/>
  <c r="L46" i="1" s="1"/>
  <c r="F46" i="1"/>
  <c r="G44" i="1"/>
  <c r="F43" i="1"/>
  <c r="F26" i="1"/>
  <c r="G26" i="1"/>
  <c r="J23" i="1"/>
  <c r="J22" i="1"/>
  <c r="I15" i="1"/>
  <c r="L15" i="1" s="1"/>
  <c r="D13" i="1"/>
  <c r="D11" i="1" s="1"/>
  <c r="K55" i="1" l="1"/>
  <c r="M55" i="1"/>
  <c r="L55" i="1"/>
  <c r="I49" i="1"/>
  <c r="J49" i="1" s="1"/>
  <c r="L50" i="1"/>
  <c r="L21" i="1"/>
  <c r="D79" i="1"/>
  <c r="H110" i="1"/>
  <c r="H70" i="1"/>
  <c r="H138" i="1"/>
  <c r="H12" i="1"/>
  <c r="H80" i="1"/>
  <c r="D130" i="1"/>
  <c r="D128" i="1" s="1"/>
  <c r="J15" i="1"/>
  <c r="K15" i="1"/>
  <c r="G81" i="1"/>
  <c r="K46" i="1"/>
  <c r="K50" i="1"/>
  <c r="K131" i="1"/>
  <c r="K21" i="1"/>
  <c r="K26" i="1"/>
  <c r="K44" i="1"/>
  <c r="F131" i="1"/>
  <c r="J132" i="1"/>
  <c r="F21" i="1"/>
  <c r="G43" i="1"/>
  <c r="F44" i="1"/>
  <c r="J46" i="1"/>
  <c r="F47" i="1"/>
  <c r="G49" i="1"/>
  <c r="G131" i="1"/>
  <c r="G20" i="1"/>
  <c r="I14" i="1"/>
  <c r="F20" i="1"/>
  <c r="J26" i="1"/>
  <c r="I43" i="1"/>
  <c r="F132" i="1"/>
  <c r="F14" i="1"/>
  <c r="G14" i="1"/>
  <c r="J21" i="1"/>
  <c r="J44" i="1"/>
  <c r="G46" i="1"/>
  <c r="J55" i="1"/>
  <c r="I54" i="1"/>
  <c r="J47" i="1"/>
  <c r="J50" i="1"/>
  <c r="F77" i="1"/>
  <c r="F81" i="1"/>
  <c r="M54" i="1" l="1"/>
  <c r="L54" i="1"/>
  <c r="K49" i="1"/>
  <c r="L49" i="1"/>
  <c r="I42" i="1"/>
  <c r="K42" i="1" s="1"/>
  <c r="L43" i="1"/>
  <c r="L19" i="1"/>
  <c r="L20" i="1"/>
  <c r="I13" i="1"/>
  <c r="L14" i="1"/>
  <c r="D10" i="1"/>
  <c r="D129" i="1" s="1"/>
  <c r="F130" i="1"/>
  <c r="I53" i="1"/>
  <c r="K14" i="1"/>
  <c r="J14" i="1"/>
  <c r="G130" i="1"/>
  <c r="K130" i="1"/>
  <c r="J130" i="1"/>
  <c r="I82" i="1"/>
  <c r="J83" i="1"/>
  <c r="K83" i="1"/>
  <c r="K43" i="1"/>
  <c r="K54" i="1"/>
  <c r="K20" i="1"/>
  <c r="J20" i="1"/>
  <c r="J43" i="1"/>
  <c r="F54" i="1"/>
  <c r="J131" i="1"/>
  <c r="K69" i="1"/>
  <c r="J54" i="1"/>
  <c r="G13" i="1"/>
  <c r="F13" i="1"/>
  <c r="G37" i="2"/>
  <c r="J42" i="1" l="1"/>
  <c r="I18" i="1"/>
  <c r="M18" i="1" s="1"/>
  <c r="I81" i="1"/>
  <c r="J81" i="1" s="1"/>
  <c r="L82" i="1"/>
  <c r="J53" i="1"/>
  <c r="M53" i="1"/>
  <c r="L53" i="1"/>
  <c r="M42" i="1"/>
  <c r="L42" i="1"/>
  <c r="L18" i="1"/>
  <c r="L13" i="1"/>
  <c r="M13" i="1"/>
  <c r="K53" i="1"/>
  <c r="I52" i="1"/>
  <c r="K19" i="1"/>
  <c r="J19" i="1"/>
  <c r="K81" i="1"/>
  <c r="J82" i="1"/>
  <c r="K82" i="1"/>
  <c r="K128" i="1"/>
  <c r="K13" i="1"/>
  <c r="K57" i="1"/>
  <c r="J13" i="1"/>
  <c r="F11" i="1"/>
  <c r="F18" i="1"/>
  <c r="G18" i="1"/>
  <c r="G57" i="1"/>
  <c r="J69" i="1"/>
  <c r="G128" i="1"/>
  <c r="F128" i="1"/>
  <c r="F52" i="1"/>
  <c r="J128" i="1"/>
  <c r="J18" i="1" l="1"/>
  <c r="K18" i="1"/>
  <c r="I11" i="1"/>
  <c r="I10" i="1" s="1"/>
  <c r="L81" i="1"/>
  <c r="M81" i="1"/>
  <c r="I79" i="1"/>
  <c r="K52" i="1"/>
  <c r="M52" i="1"/>
  <c r="L52" i="1"/>
  <c r="D110" i="1"/>
  <c r="D70" i="1"/>
  <c r="D138" i="1"/>
  <c r="D80" i="1"/>
  <c r="D12" i="1"/>
  <c r="J52" i="1"/>
  <c r="K86" i="1"/>
  <c r="G11" i="1"/>
  <c r="F57" i="1"/>
  <c r="J57" i="1"/>
  <c r="F86" i="1"/>
  <c r="G86" i="1"/>
  <c r="J86" i="1"/>
  <c r="G33" i="2"/>
  <c r="G24" i="2"/>
  <c r="G17" i="2"/>
  <c r="G13" i="2"/>
  <c r="F12" i="2"/>
  <c r="F11" i="2" s="1"/>
  <c r="M11" i="1" l="1"/>
  <c r="L11" i="1"/>
  <c r="L79" i="1"/>
  <c r="M79" i="1"/>
  <c r="L10" i="1"/>
  <c r="M10" i="1"/>
  <c r="I12" i="1"/>
  <c r="F10" i="2"/>
  <c r="F44" i="2" s="1"/>
  <c r="K79" i="1"/>
  <c r="K11" i="1"/>
  <c r="J11" i="1"/>
  <c r="J79" i="1"/>
  <c r="G79" i="1"/>
  <c r="F79" i="1"/>
  <c r="L12" i="1" l="1"/>
  <c r="M12" i="1"/>
  <c r="I110" i="1"/>
  <c r="I70" i="1"/>
  <c r="I138" i="1"/>
  <c r="I80" i="1"/>
  <c r="K31" i="2"/>
  <c r="K10" i="1"/>
  <c r="J10" i="1"/>
  <c r="J70" i="1" s="1"/>
  <c r="L80" i="1" l="1"/>
  <c r="M80" i="1"/>
  <c r="L138" i="1"/>
  <c r="M138" i="1"/>
  <c r="L110" i="1"/>
  <c r="M110" i="1"/>
  <c r="L70" i="1"/>
  <c r="M70" i="1"/>
  <c r="J80" i="1"/>
  <c r="J138" i="1"/>
  <c r="J110" i="1"/>
  <c r="J12" i="1"/>
  <c r="J31" i="2"/>
  <c r="K20" i="2"/>
  <c r="J20" i="2"/>
  <c r="J16" i="2"/>
  <c r="K16" i="2"/>
  <c r="J12" i="2"/>
  <c r="K12" i="2"/>
  <c r="J30" i="2"/>
  <c r="G12" i="2"/>
  <c r="G16" i="2"/>
  <c r="G23" i="2"/>
  <c r="G32" i="2"/>
  <c r="E44" i="2" l="1"/>
  <c r="G44" i="2" s="1"/>
  <c r="I19" i="2"/>
  <c r="I17" i="2"/>
  <c r="I18" i="2"/>
  <c r="I13" i="2"/>
  <c r="K30" i="2"/>
  <c r="J11" i="2"/>
  <c r="K11" i="2"/>
  <c r="G10" i="2"/>
  <c r="G11" i="2"/>
  <c r="G31" i="2"/>
  <c r="G22" i="2"/>
  <c r="G30" i="2" l="1"/>
  <c r="F73" i="1" l="1"/>
  <c r="G73" i="1"/>
  <c r="F72" i="1" l="1"/>
  <c r="G72" i="1"/>
  <c r="G69" i="1"/>
  <c r="F69" i="1"/>
  <c r="F10" i="1" l="1"/>
  <c r="G10" i="1"/>
  <c r="F71" i="1"/>
  <c r="G71" i="1"/>
  <c r="J23" i="2"/>
  <c r="I24" i="2" l="1"/>
  <c r="K23" i="2"/>
  <c r="I25" i="2"/>
  <c r="I23" i="2" l="1"/>
  <c r="J22" i="2"/>
  <c r="K22" i="2"/>
  <c r="H10" i="2"/>
  <c r="H44" i="2" l="1"/>
  <c r="L10" i="2"/>
  <c r="M10" i="2"/>
  <c r="J10" i="2"/>
  <c r="I11" i="2"/>
  <c r="K10" i="2"/>
  <c r="I30" i="2"/>
  <c r="I22" i="2"/>
  <c r="M44" i="2" l="1"/>
  <c r="L44" i="2"/>
  <c r="I10" i="2"/>
  <c r="K44" i="2"/>
  <c r="J44" i="2"/>
</calcChain>
</file>

<file path=xl/sharedStrings.xml><?xml version="1.0" encoding="utf-8"?>
<sst xmlns="http://schemas.openxmlformats.org/spreadsheetml/2006/main" count="548" uniqueCount="295">
  <si>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</si>
  <si>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</si>
  <si>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</si>
  <si>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</si>
  <si>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</si>
  <si>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</si>
  <si>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</si>
  <si>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</si>
  <si>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</si>
  <si>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</si>
  <si>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</si>
  <si>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</si>
  <si>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Центральный аппарат</t>
  </si>
  <si>
    <t>Услуги связи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</si>
  <si>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</si>
  <si>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</si>
  <si>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Благоустройство</t>
  </si>
  <si>
    <t>Уличное освещение</t>
  </si>
  <si>
    <t>Коммунальные услуги</t>
  </si>
  <si>
    <t>Функционирование высшего должностного лица субъекта Российской Федерации и муниципального образования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</si>
  <si>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</si>
  <si>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</si>
  <si>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</si>
  <si>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</si>
  <si>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</si>
  <si>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</si>
  <si>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</si>
  <si>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</si>
  <si>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</si>
  <si>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</si>
  <si>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</si>
  <si>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</si>
  <si>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</si>
  <si>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</si>
  <si>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</si>
  <si>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</si>
  <si>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</si>
  <si>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</si>
  <si>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Национальная безопасность и правоохранительная деятельность</t>
  </si>
  <si>
    <t>НАЛОГОВЫЕ ДОХОДЫ</t>
  </si>
  <si>
    <t>НЕНАЛОГОВЫЕ ДОХОДЫ</t>
  </si>
  <si>
    <t>Приложение №3</t>
  </si>
  <si>
    <t>Фонд оплаты труда и страховые взносы</t>
  </si>
  <si>
    <t>Прочие услуги</t>
  </si>
  <si>
    <t>Прочая закупка товаров, работ и услуг для муниципальных нужд</t>
  </si>
  <si>
    <t>Услуги по содержанию имущества</t>
  </si>
  <si>
    <t>Прочие расходы</t>
  </si>
  <si>
    <t>Перечисления другим бюджетам бюджетной системы Российской Федерации</t>
  </si>
  <si>
    <t>Другие общегосударственные расходы</t>
  </si>
  <si>
    <t>Национальная оборона</t>
  </si>
  <si>
    <t xml:space="preserve">Органы юстиции </t>
  </si>
  <si>
    <t>Руководство и управление в сфере установленных функций</t>
  </si>
  <si>
    <t>Государственная регистрация актов гражданского состояния</t>
  </si>
  <si>
    <t xml:space="preserve">Инспектор 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</si>
  <si>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</si>
  <si>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субъектов РФ и муниципальных образований</t>
  </si>
  <si>
    <t xml:space="preserve">Председатель 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</si>
  <si>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</si>
  <si>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</si>
  <si>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</si>
  <si>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Мобилизационная и вневоинская подготовка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</si>
  <si>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</si>
  <si>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</si>
  <si>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</si>
  <si>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</si>
  <si>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</si>
  <si>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</si>
  <si>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</si>
  <si>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Сводной  Бюджетной росписью (БР)</t>
  </si>
  <si>
    <t>Утвержденные бюджетные назначения по отчету               (ф. 0503317)</t>
  </si>
  <si>
    <t>Удельный вес, %</t>
  </si>
  <si>
    <t>Отклонение  СБР от Решения о бюджете</t>
  </si>
  <si>
    <t>Проведение выборов и референдумов</t>
  </si>
  <si>
    <t>Обеспечение проведение выборов и референдумов</t>
  </si>
  <si>
    <t>Специальные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</si>
  <si>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</si>
  <si>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</si>
  <si>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Социальная политика</t>
  </si>
  <si>
    <t>Субвенции бюджетам поселений на государственную регистрацию актов гражданского состояния</t>
  </si>
  <si>
    <t>000 1 11 00000 00 0000 000</t>
  </si>
  <si>
    <t>Межбюджетные трансферты</t>
  </si>
  <si>
    <t>Пособия и компенсации гражданам и иные социальные выплаты, кроме публичных нормативных обязательств</t>
  </si>
  <si>
    <t>Мероприятия по предупреждению и ликвидации последствий чрезвычайных ситуаций и стихийных бедствий</t>
  </si>
  <si>
    <t>Предупреждение и ликвидация последствий чрезвычайных ситуаций и стихийных бедствий природногои техногенного характера</t>
  </si>
  <si>
    <t>Пенсионное обеспечение</t>
  </si>
  <si>
    <t>Прочие субсидии бюджетам поселений</t>
  </si>
  <si>
    <t>Дотации бюджетам субъектов Российской Федерации и муниципальных образований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</si>
  <si>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 на осуществление части полномочий по решению вопросов местного значения, в соответствии с заключен</t>
  </si>
  <si>
    <t>182 1 06 01000 00 0000 110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</si>
  <si>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</si>
  <si>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</si>
  <si>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901 1 11 05013 10 0000 120</t>
  </si>
  <si>
    <t>Субсидии бюджетам субъектов РФ и муниципальных образований</t>
  </si>
  <si>
    <t>Уплата налога на имущество организаций и земельного налога</t>
  </si>
  <si>
    <t>Уплата прочих налогов, сборов и иных платежей</t>
  </si>
  <si>
    <t>Проведение выборов в представительные органы муниципального образования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</si>
  <si>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</si>
  <si>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Выполнение других обязательств государства</t>
  </si>
  <si>
    <t>Прочие мероприятия по благоустройству городских округов и поселений</t>
  </si>
  <si>
    <t>Прочие выплаты</t>
  </si>
  <si>
    <t>Транспортные услуги</t>
  </si>
  <si>
    <t>Прочие работы, услуги</t>
  </si>
  <si>
    <t>Налог на имущество физических лиц</t>
  </si>
  <si>
    <t>182 1 06 06000 00 0000 110</t>
  </si>
  <si>
    <t>182 1 06 04000 02 0000 110</t>
  </si>
  <si>
    <t>924 1 08 00000 00 0000 110</t>
  </si>
  <si>
    <t>924 1 08 04020 01 0000 110</t>
  </si>
  <si>
    <t>924 1 11 09045 10 0000 120</t>
  </si>
  <si>
    <t>924 2 00 00000 00 0000 000</t>
  </si>
  <si>
    <t>924 2 02 00000 00 0000 000</t>
  </si>
  <si>
    <t>924 2 02 01000 00 0000 151</t>
  </si>
  <si>
    <t>924 2 02 01001 00 0000 151</t>
  </si>
  <si>
    <t>924 2 02 01001 10 0000 151</t>
  </si>
  <si>
    <t>924 2 02 02000 00 0000 151</t>
  </si>
  <si>
    <t>924 2 02 02999 10 0000 151</t>
  </si>
  <si>
    <t>924 2 02 03000 00 0000 151</t>
  </si>
  <si>
    <t>924 2 02 03015 10 0000 151</t>
  </si>
  <si>
    <t>924 2 02 03003 10 0000 151</t>
  </si>
  <si>
    <t>924 2 02 04000 00 0000 151</t>
  </si>
  <si>
    <t xml:space="preserve">924 2 02 04999 10 0000 151 </t>
  </si>
  <si>
    <t>924 01 00 0000000 000 000</t>
  </si>
  <si>
    <t>924 01 02 0000000 000 000</t>
  </si>
  <si>
    <t>924 01 04 0000000 000 000</t>
  </si>
  <si>
    <t>924 01 07 0000000 000 000</t>
  </si>
  <si>
    <t>924 01 07 0200000 000 000</t>
  </si>
  <si>
    <t>924 01 07 0200002 000 000</t>
  </si>
  <si>
    <t>924 01 07 0200002 880 000</t>
  </si>
  <si>
    <t>924 01 07 0200002 880 290</t>
  </si>
  <si>
    <t>924 01 13 0000000 000 000</t>
  </si>
  <si>
    <t>924 01 13 0900000 000 000</t>
  </si>
  <si>
    <t>924 02 00 0000000 000 000</t>
  </si>
  <si>
    <t>924 02 03 0000000 000 000</t>
  </si>
  <si>
    <t>924 02 03 0010000 000 000</t>
  </si>
  <si>
    <t>924 03 00 0000000 000 000</t>
  </si>
  <si>
    <t>924 03 04 0000000 000 000</t>
  </si>
  <si>
    <t>924 03 09 0000000 000 000</t>
  </si>
  <si>
    <t>924 04 00 0000000 000 000</t>
  </si>
  <si>
    <t>924 05 03 0000000 000 000</t>
  </si>
  <si>
    <t>924 10 00 0000000 000 000</t>
  </si>
  <si>
    <t>924 10 01 0000000 000 000</t>
  </si>
  <si>
    <t>Общеэкономические вопросы</t>
  </si>
  <si>
    <t>924 04 01 0000000 000 000</t>
  </si>
  <si>
    <t>Реализация дополнительных мероприятий, направленных на снижение напряженности на рынке труда субъектов РФ</t>
  </si>
  <si>
    <t>Дорожное хозяйство (дорожные фонды)</t>
  </si>
  <si>
    <t>924 04 09 0000000 000 000</t>
  </si>
  <si>
    <t>Увеличение стоимости основных средств</t>
  </si>
  <si>
    <t>924 01 02 8110000 000 000</t>
  </si>
  <si>
    <t>924 01 02 8110000 121 000</t>
  </si>
  <si>
    <t>924 01 02 8110000 121 211</t>
  </si>
  <si>
    <t>924 01 02 8110000 121 213</t>
  </si>
  <si>
    <t>Расходы центрального аппарата</t>
  </si>
  <si>
    <t>924 01 04 8310000 000 000</t>
  </si>
  <si>
    <t>924 01 04 8310005 000 000</t>
  </si>
  <si>
    <t>924 01 04 8310005 121 000</t>
  </si>
  <si>
    <t>924 01 04 8310005 121 211</t>
  </si>
  <si>
    <t>924 01 04 8310005 121 213</t>
  </si>
  <si>
    <t>924 01 04 8310006 000 000</t>
  </si>
  <si>
    <t>924 01 04 8310006 244 000</t>
  </si>
  <si>
    <t>924 01 04 8310006 122 000</t>
  </si>
  <si>
    <t>Иные выплаты персоналу государсвенных (муниципальных) органов  за исключением фонда оплаты труда</t>
  </si>
  <si>
    <t>924 01 04 8310006 122 212</t>
  </si>
  <si>
    <t>Закупка товаров ,работ,услуг в сфере информационных технологий</t>
  </si>
  <si>
    <t>924 01 04 8310006 242 000</t>
  </si>
  <si>
    <t>924 01 04 8310006 242 221</t>
  </si>
  <si>
    <t>924 01 04 8310006 851 000</t>
  </si>
  <si>
    <t>924 01 04 8310006 851 290</t>
  </si>
  <si>
    <t>924 01 04 8310006 852 000</t>
  </si>
  <si>
    <t>924 01 04 8310006 852 290</t>
  </si>
  <si>
    <t>Увеличение стоимости материальных  запасов</t>
  </si>
  <si>
    <t>924 01 04 4310001 000 000</t>
  </si>
  <si>
    <t>924 01 04 4310000 000 000</t>
  </si>
  <si>
    <t>924 01 04 4310002 000 000</t>
  </si>
  <si>
    <t>924 01 04 4310003 000 000</t>
  </si>
  <si>
    <t>Обесечение функций администрации  сельского поселения</t>
  </si>
  <si>
    <t>924 01 13 9910000 000 000</t>
  </si>
  <si>
    <t>924 01 13 9910015 000 000</t>
  </si>
  <si>
    <t>924 01 13 9910015 244 000</t>
  </si>
  <si>
    <t>924 01 13 9910008 000 000</t>
  </si>
  <si>
    <t>924 01 13 9910008 244 000</t>
  </si>
  <si>
    <t>924 01 13 9910008 244 340</t>
  </si>
  <si>
    <t>924 02 03 9915118 000 000</t>
  </si>
  <si>
    <t>924 02 03 9915118 121 000</t>
  </si>
  <si>
    <t>924 02 03 9915118 121 211</t>
  </si>
  <si>
    <t>924 02 03 9915118 121 213</t>
  </si>
  <si>
    <t>924 03 04 8320000 000 000</t>
  </si>
  <si>
    <t>924 03 04 8325930 000 000</t>
  </si>
  <si>
    <t>924 03 04 8325930 244 000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</si>
  <si>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</si>
  <si>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924 03 09 9910000 000 000</t>
  </si>
  <si>
    <t>924 03 09 9910010 000 000</t>
  </si>
  <si>
    <t>924 03 09 9910010 244 000</t>
  </si>
  <si>
    <t>924 03 09 9910010 244 226</t>
  </si>
  <si>
    <t>924 03 09 9915168 000 000</t>
  </si>
  <si>
    <t>924 03 09 9915168 244 225</t>
  </si>
  <si>
    <t>Обеспечение пожарной безопасности</t>
  </si>
  <si>
    <t>924 03 10 0000000 000 000</t>
  </si>
  <si>
    <t>Воинские формирования</t>
  </si>
  <si>
    <t>924 03 10 9910000 000 000</t>
  </si>
  <si>
    <t>Обеспечение функционирования органов в сфере национальной  безопасности</t>
  </si>
  <si>
    <t>924 03 10 9910011 000 000</t>
  </si>
  <si>
    <t>924 03 09 9915168 244 000</t>
  </si>
  <si>
    <t>924 03 10 9910011 244 000</t>
  </si>
  <si>
    <t>924 03 10 9910011 244 340</t>
  </si>
  <si>
    <t>924 04 01 91405083 000 000</t>
  </si>
  <si>
    <t>924 04 01 91405083 244 000</t>
  </si>
  <si>
    <t>924 04 01 91405083 244 225</t>
  </si>
  <si>
    <t>924 04 01 91405083 244 340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</si>
  <si>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</si>
  <si>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924 04 09 8420016 000 000</t>
  </si>
  <si>
    <t>924 04 09 8420016 244 000</t>
  </si>
  <si>
    <t>924 04 09 8420016 244 225</t>
  </si>
  <si>
    <t>924 04 09 8420016 244 290</t>
  </si>
  <si>
    <t>924 05 03 87400040 244 225</t>
  </si>
  <si>
    <t>924 10 01 431004 000 000</t>
  </si>
  <si>
    <t>924 10 01 431004 540 000</t>
  </si>
  <si>
    <t>924 10 01 431004 540 251</t>
  </si>
  <si>
    <t>924 05 03 8710036 000 000</t>
  </si>
  <si>
    <t>924 05 03 8710036 244 000</t>
  </si>
  <si>
    <t>924 05 03 8710036 244 223</t>
  </si>
  <si>
    <t>924 03 09 9910115 321 000</t>
  </si>
  <si>
    <t>924 03 09 9910115 000 000</t>
  </si>
  <si>
    <t>924 03 09 9910104 000 000</t>
  </si>
  <si>
    <t>924 03 09 9910104 321 000</t>
  </si>
  <si>
    <t>924 05 03 8740040 000 000</t>
  </si>
  <si>
    <t>924 05 03 8740040 244 000</t>
  </si>
  <si>
    <t>Жилищно-коммунальное хозяйство</t>
  </si>
  <si>
    <t>924 05 00 0000000 000 000</t>
  </si>
  <si>
    <t>924 01 13 9910015 244 223</t>
  </si>
  <si>
    <t>924 01 13 9910015 244 226</t>
  </si>
  <si>
    <t>увеличение материальных запасов</t>
  </si>
  <si>
    <t>924 01 13 9910015 244 340</t>
  </si>
  <si>
    <t>924 01 13 9910015 244 310</t>
  </si>
  <si>
    <t>924 03 09 9910104 321 290</t>
  </si>
  <si>
    <t>924 01 04 8310006 244 223</t>
  </si>
  <si>
    <t>924 01 04 8310006 244 222</t>
  </si>
  <si>
    <t>924 01 04 8310006 244 226</t>
  </si>
  <si>
    <t>924 01 04 8310006 244 340</t>
  </si>
  <si>
    <t>924 01 04 8310006 244 310</t>
  </si>
  <si>
    <t>924 01 04 4310001 540 251</t>
  </si>
  <si>
    <t>924 02 03 9915118 244 000</t>
  </si>
  <si>
    <t>924 02 03 9915118 244 340</t>
  </si>
  <si>
    <t>924 03 04 8325930 244 340</t>
  </si>
  <si>
    <t>924 03 09 9910115 321 290</t>
  </si>
  <si>
    <t>924 03 09 9915104 321 000</t>
  </si>
  <si>
    <t>924 03 09 9915104 321 290</t>
  </si>
  <si>
    <t>924 04 01 0000000 244 340</t>
  </si>
  <si>
    <t>924 04 01 0000000 244 225</t>
  </si>
  <si>
    <t>Исполнено за 2014 год (ф.0503317)</t>
  </si>
  <si>
    <t>Налоги на товары (работы,услуги)реализуемые на территории российской федерации</t>
  </si>
  <si>
    <t>Акцизы по подакцизным товарам (продукции)производимым на территории Российской федерации</t>
  </si>
  <si>
    <t>182 1 03 00000 01 0000 110</t>
  </si>
  <si>
    <t>182 1 03 02000 01 0000 110</t>
  </si>
  <si>
    <t>исполнения доходов бюджета Санниковского  сельского поселения  Ульчского муниципального района  Хабаровского края за 2015 год</t>
  </si>
  <si>
    <t>(в рублях)</t>
  </si>
  <si>
    <t>исполнения расходов бюджета Санниковского сельского поселения Ульчского муниципального района Хабаровского края за 2015 год</t>
  </si>
  <si>
    <t>Прочие неналоговые доходы</t>
  </si>
  <si>
    <t>Исполнено за 2015 год (ф.0503317)</t>
  </si>
  <si>
    <t>Доходы от оказания платных услуг (работ) и компенсации затрат государства</t>
  </si>
  <si>
    <t>Прочие доходы от компенсаций затрат бюджетов сельских поселений</t>
  </si>
  <si>
    <t>924 1 13 02995 10 0000 130</t>
  </si>
  <si>
    <t>924 1 17 05000 00 0000 180</t>
  </si>
  <si>
    <t>924 1 13 00000 00 0000 000</t>
  </si>
  <si>
    <t>Прочие неналоговые доходы бюджетов сельских поселений</t>
  </si>
  <si>
    <t>924 1 17 05050 10 0000 180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</si>
  <si>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</si>
  <si>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</si>
  <si>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924 2 19 05000 10 0000 151</t>
  </si>
  <si>
    <t>924 2 19 00000 00 0000 000</t>
  </si>
  <si>
    <t>Отклонение исполненных бюджетных назначений за 2015 год от утвержденных бюджетных назначений по отчету</t>
  </si>
  <si>
    <t>Отклонение отчета 2015 года от отчета за 2014 год</t>
  </si>
  <si>
    <t>Утвержденные бюджетные назначения по решению Совета депутатов от 25.12.2015 № 33</t>
  </si>
  <si>
    <t>Отклонение от утвержденных бюджетных назначений по отчету от решения Совета депутатов от 25.12.2015 № 33</t>
  </si>
  <si>
    <t>В.В.Камерилов</t>
  </si>
  <si>
    <t>Исполнено  по  отчету за 2014 год        (ф.0503117)</t>
  </si>
  <si>
    <t>Утверждено бюджетных назначений по отчету                 за 2015 год                    (ф. 0503317)</t>
  </si>
  <si>
    <t>Исполнено  по  отчету               за 2015 год        (ф.0503317)</t>
  </si>
  <si>
    <t>Оплата работ, услуг</t>
  </si>
  <si>
    <t>Другие вопросы в области национальной экономики</t>
  </si>
  <si>
    <t>Прочие непрограммные расходы органов местного самоуправления</t>
  </si>
  <si>
    <t>924 04 12 9930012 244 226</t>
  </si>
  <si>
    <t>924 04 12 9930012 244 000</t>
  </si>
  <si>
    <t>924 04 12 9900000 000 000</t>
  </si>
  <si>
    <t>924 04 12 0000000 000 000</t>
  </si>
  <si>
    <t xml:space="preserve"> </t>
  </si>
  <si>
    <t>924 01 04 8310006 242 226</t>
  </si>
  <si>
    <t>924 01 04 8310006 853 000</t>
  </si>
  <si>
    <t>924 01 04 8310006 853 290</t>
  </si>
  <si>
    <t>924 03 09 9915104 360 000</t>
  </si>
  <si>
    <t>924 03 09 9915104 360 290</t>
  </si>
  <si>
    <t>Иные выплаты насеелнию</t>
  </si>
  <si>
    <t>Сумма (гр.8-гр.7)</t>
  </si>
  <si>
    <t>% гр.8:гр.7х100</t>
  </si>
  <si>
    <t>% гр.5:гр.4х100</t>
  </si>
  <si>
    <t>Решением о бюджете от 29.12.2015         № 33</t>
  </si>
  <si>
    <t>Сумма         гр5-гр4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</si>
</sst>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4" fontId="8" fillId="0" borderId="4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wrapText="1" indent="1"/>
    </xf>
    <xf numFmtId="0" fontId="11" fillId="0" borderId="4" xfId="0" applyFont="1" applyFill="1" applyBorder="1" applyAlignment="1">
      <alignment horizontal="justify" wrapText="1"/>
    </xf>
    <xf numFmtId="49" fontId="4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7" fillId="0" borderId="4" xfId="0" applyNumberFormat="1" applyFont="1" applyFill="1" applyBorder="1" applyAlignment="1" applyProtection="1">
      <alignment horizontal="left" wrapText="1"/>
    </xf>
    <xf numFmtId="1" fontId="6" fillId="0" borderId="4" xfId="0" quotePrefix="1" applyNumberFormat="1" applyFont="1" applyFill="1" applyBorder="1" applyAlignment="1" applyProtection="1">
      <alignment horizontal="center" wrapText="1"/>
    </xf>
    <xf numFmtId="1" fontId="6" fillId="0" borderId="4" xfId="0" applyNumberFormat="1" applyFont="1" applyFill="1" applyBorder="1" applyAlignment="1" applyProtection="1">
      <alignment horizontal="center" wrapText="1"/>
    </xf>
    <xf numFmtId="1" fontId="7" fillId="0" borderId="4" xfId="0" applyNumberFormat="1" applyFont="1" applyFill="1" applyBorder="1" applyAlignment="1" applyProtection="1">
      <alignment horizontal="center" wrapText="1"/>
    </xf>
    <xf numFmtId="1" fontId="7" fillId="0" borderId="4" xfId="0" quotePrefix="1" applyNumberFormat="1" applyFont="1" applyFill="1" applyBorder="1" applyAlignment="1" applyProtection="1">
      <alignment horizont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wrapText="1"/>
    </xf>
    <xf numFmtId="49" fontId="14" fillId="0" borderId="4" xfId="0" quotePrefix="1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justify" wrapText="1"/>
    </xf>
    <xf numFmtId="0" fontId="14" fillId="0" borderId="4" xfId="0" quotePrefix="1" applyNumberFormat="1" applyFont="1" applyFill="1" applyBorder="1" applyAlignment="1" applyProtection="1">
      <alignment horizontal="center" wrapText="1"/>
    </xf>
    <xf numFmtId="0" fontId="5" fillId="0" borderId="4" xfId="0" quotePrefix="1" applyNumberFormat="1" applyFont="1" applyFill="1" applyBorder="1" applyAlignment="1" applyProtection="1">
      <alignment horizontal="center" wrapText="1"/>
    </xf>
    <xf numFmtId="0" fontId="17" fillId="0" borderId="4" xfId="0" quotePrefix="1" applyNumberFormat="1" applyFont="1" applyFill="1" applyBorder="1" applyAlignment="1" applyProtection="1">
      <alignment horizontal="center" wrapText="1"/>
    </xf>
    <xf numFmtId="0" fontId="14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17" fillId="0" borderId="4" xfId="0" applyNumberFormat="1" applyFont="1" applyFill="1" applyBorder="1" applyAlignment="1" applyProtection="1">
      <alignment horizontal="center" wrapText="1"/>
    </xf>
    <xf numFmtId="0" fontId="17" fillId="0" borderId="4" xfId="0" applyFont="1" applyFill="1" applyBorder="1" applyAlignment="1">
      <alignment horizontal="justify" wrapText="1"/>
    </xf>
    <xf numFmtId="49" fontId="14" fillId="0" borderId="4" xfId="0" applyNumberFormat="1" applyFont="1" applyFill="1" applyBorder="1" applyAlignment="1">
      <alignment horizontal="center" wrapText="1"/>
    </xf>
    <xf numFmtId="4" fontId="14" fillId="0" borderId="4" xfId="0" applyNumberFormat="1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center" wrapText="1"/>
    </xf>
    <xf numFmtId="4" fontId="17" fillId="0" borderId="4" xfId="0" applyNumberFormat="1" applyFont="1" applyFill="1" applyBorder="1" applyAlignment="1">
      <alignment horizontal="center" wrapText="1"/>
    </xf>
    <xf numFmtId="0" fontId="9" fillId="0" borderId="4" xfId="0" applyNumberFormat="1" applyFont="1" applyFill="1" applyBorder="1" applyAlignment="1" applyProtection="1">
      <alignment wrapText="1"/>
    </xf>
    <xf numFmtId="0" fontId="19" fillId="0" borderId="4" xfId="0" applyNumberFormat="1" applyFont="1" applyFill="1" applyBorder="1" applyAlignment="1" applyProtection="1">
      <alignment wrapText="1"/>
    </xf>
    <xf numFmtId="0" fontId="4" fillId="0" borderId="4" xfId="0" applyNumberFormat="1" applyFont="1" applyFill="1" applyBorder="1" applyAlignment="1" applyProtection="1">
      <alignment wrapText="1"/>
    </xf>
    <xf numFmtId="4" fontId="8" fillId="0" borderId="4" xfId="0" applyNumberFormat="1" applyFont="1" applyFill="1" applyBorder="1" applyAlignment="1">
      <alignment horizontal="center" wrapText="1"/>
    </xf>
    <xf numFmtId="4" fontId="4" fillId="0" borderId="4" xfId="0" applyNumberFormat="1" applyFont="1" applyFill="1" applyBorder="1" applyAlignment="1">
      <alignment horizontal="center" wrapText="1"/>
    </xf>
    <xf numFmtId="0" fontId="17" fillId="0" borderId="4" xfId="0" applyNumberFormat="1" applyFont="1" applyFill="1" applyBorder="1" applyAlignment="1" applyProtection="1">
      <alignment wrapText="1"/>
    </xf>
    <xf numFmtId="0" fontId="11" fillId="0" borderId="4" xfId="0" applyFont="1" applyFill="1" applyBorder="1" applyAlignment="1">
      <alignment horizontal="left" wrapText="1"/>
    </xf>
    <xf numFmtId="0" fontId="9" fillId="0" borderId="4" xfId="0" applyNumberFormat="1" applyFont="1" applyFill="1" applyBorder="1" applyAlignment="1" applyProtection="1">
      <alignment horizontal="left" wrapText="1"/>
    </xf>
    <xf numFmtId="0" fontId="5" fillId="0" borderId="4" xfId="0" applyNumberFormat="1" applyFont="1" applyFill="1" applyBorder="1" applyAlignment="1" applyProtection="1">
      <alignment wrapText="1"/>
    </xf>
    <xf numFmtId="0" fontId="14" fillId="0" borderId="4" xfId="0" applyNumberFormat="1" applyFont="1" applyFill="1" applyBorder="1" applyAlignment="1" applyProtection="1">
      <alignment wrapText="1"/>
    </xf>
    <xf numFmtId="0" fontId="17" fillId="0" borderId="4" xfId="0" applyNumberFormat="1" applyFont="1" applyFill="1" applyBorder="1" applyAlignment="1" applyProtection="1">
      <alignment horizontal="left" wrapText="1" indent="1"/>
    </xf>
    <xf numFmtId="0" fontId="5" fillId="0" borderId="4" xfId="0" applyNumberFormat="1" applyFont="1" applyFill="1" applyBorder="1" applyAlignment="1" applyProtection="1">
      <alignment horizontal="left" wrapText="1" indent="1"/>
    </xf>
    <xf numFmtId="0" fontId="14" fillId="0" borderId="4" xfId="0" applyNumberFormat="1" applyFont="1" applyFill="1" applyBorder="1" applyAlignment="1" applyProtection="1">
      <alignment horizontal="left" wrapText="1" inden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wrapText="1"/>
    </xf>
    <xf numFmtId="0" fontId="8" fillId="0" borderId="2" xfId="0" applyNumberFormat="1" applyFont="1" applyFill="1" applyBorder="1" applyAlignment="1" applyProtection="1">
      <alignment wrapText="1"/>
    </xf>
    <xf numFmtId="0" fontId="0" fillId="0" borderId="0" xfId="0" applyFill="1"/>
    <xf numFmtId="0" fontId="26" fillId="0" borderId="4" xfId="0" applyFont="1" applyFill="1" applyBorder="1" applyAlignment="1">
      <alignment horizontal="center" vertical="center"/>
    </xf>
    <xf numFmtId="4" fontId="27" fillId="0" borderId="4" xfId="0" applyNumberFormat="1" applyFont="1" applyFill="1" applyBorder="1"/>
    <xf numFmtId="164" fontId="27" fillId="0" borderId="4" xfId="0" applyNumberFormat="1" applyFont="1" applyFill="1" applyBorder="1"/>
    <xf numFmtId="4" fontId="22" fillId="0" borderId="4" xfId="0" applyNumberFormat="1" applyFont="1" applyFill="1" applyBorder="1"/>
    <xf numFmtId="164" fontId="22" fillId="0" borderId="4" xfId="0" applyNumberFormat="1" applyFont="1" applyFill="1" applyBorder="1"/>
    <xf numFmtId="0" fontId="0" fillId="0" borderId="0" xfId="0" applyFont="1" applyFill="1"/>
    <xf numFmtId="0" fontId="20" fillId="0" borderId="0" xfId="0" applyFont="1" applyFill="1"/>
    <xf numFmtId="0" fontId="19" fillId="0" borderId="4" xfId="0" applyNumberFormat="1" applyFont="1" applyFill="1" applyBorder="1" applyAlignment="1" applyProtection="1">
      <alignment horizontal="left" wrapText="1"/>
    </xf>
    <xf numFmtId="4" fontId="4" fillId="0" borderId="2" xfId="0" applyNumberFormat="1" applyFont="1" applyFill="1" applyBorder="1" applyAlignment="1" applyProtection="1">
      <alignment horizontal="center" wrapText="1"/>
    </xf>
    <xf numFmtId="4" fontId="8" fillId="0" borderId="2" xfId="0" applyNumberFormat="1" applyFont="1" applyFill="1" applyBorder="1" applyAlignment="1" applyProtection="1">
      <alignment horizontal="center" wrapText="1"/>
    </xf>
    <xf numFmtId="4" fontId="22" fillId="0" borderId="2" xfId="0" applyNumberFormat="1" applyFont="1" applyFill="1" applyBorder="1" applyAlignment="1">
      <alignment horizontal="center"/>
    </xf>
    <xf numFmtId="4" fontId="27" fillId="0" borderId="2" xfId="0" applyNumberFormat="1" applyFont="1" applyFill="1" applyBorder="1" applyAlignment="1">
      <alignment horizontal="center"/>
    </xf>
    <xf numFmtId="0" fontId="0" fillId="0" borderId="4" xfId="0" applyFill="1" applyBorder="1"/>
    <xf numFmtId="4" fontId="27" fillId="0" borderId="4" xfId="0" applyNumberFormat="1" applyFont="1" applyFill="1" applyBorder="1" applyAlignment="1">
      <alignment horizontal="center"/>
    </xf>
    <xf numFmtId="0" fontId="12" fillId="0" borderId="0" xfId="0" applyFont="1" applyFill="1"/>
    <xf numFmtId="0" fontId="16" fillId="0" borderId="4" xfId="0" applyFont="1" applyFill="1" applyBorder="1" applyAlignment="1">
      <alignment horizontal="center"/>
    </xf>
    <xf numFmtId="4" fontId="16" fillId="0" borderId="4" xfId="0" applyNumberFormat="1" applyFont="1" applyFill="1" applyBorder="1"/>
    <xf numFmtId="2" fontId="16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right" wrapText="1"/>
    </xf>
    <xf numFmtId="4" fontId="15" fillId="0" borderId="4" xfId="0" applyNumberFormat="1" applyFont="1" applyFill="1" applyBorder="1" applyAlignment="1">
      <alignment horizontal="center" wrapText="1"/>
    </xf>
    <xf numFmtId="49" fontId="17" fillId="0" borderId="4" xfId="0" quotePrefix="1" applyNumberFormat="1" applyFont="1" applyFill="1" applyBorder="1" applyAlignment="1">
      <alignment horizontal="center" wrapText="1"/>
    </xf>
    <xf numFmtId="4" fontId="16" fillId="0" borderId="4" xfId="0" applyNumberFormat="1" applyFont="1" applyFill="1" applyBorder="1" applyAlignment="1">
      <alignment horizontal="center" wrapText="1"/>
    </xf>
    <xf numFmtId="4" fontId="18" fillId="0" borderId="4" xfId="0" applyNumberFormat="1" applyFont="1" applyFill="1" applyBorder="1" applyAlignment="1">
      <alignment horizontal="center" wrapText="1"/>
    </xf>
    <xf numFmtId="4" fontId="14" fillId="0" borderId="4" xfId="0" applyNumberFormat="1" applyFont="1" applyFill="1" applyBorder="1" applyAlignment="1" applyProtection="1">
      <alignment horizontal="center" wrapText="1"/>
    </xf>
    <xf numFmtId="4" fontId="5" fillId="0" borderId="4" xfId="0" applyNumberFormat="1" applyFont="1" applyFill="1" applyBorder="1" applyAlignment="1" applyProtection="1">
      <alignment horizontal="center" wrapText="1"/>
    </xf>
    <xf numFmtId="4" fontId="16" fillId="0" borderId="4" xfId="0" applyNumberFormat="1" applyFont="1" applyFill="1" applyBorder="1" applyAlignment="1" applyProtection="1">
      <alignment horizontal="center" wrapText="1"/>
    </xf>
    <xf numFmtId="4" fontId="5" fillId="0" borderId="4" xfId="0" applyNumberFormat="1" applyFont="1" applyFill="1" applyBorder="1" applyAlignment="1">
      <alignment horizontal="center"/>
    </xf>
    <xf numFmtId="0" fontId="21" fillId="0" borderId="0" xfId="0" applyFont="1" applyFill="1"/>
    <xf numFmtId="4" fontId="15" fillId="0" borderId="4" xfId="0" applyNumberFormat="1" applyFont="1" applyFill="1" applyBorder="1" applyAlignment="1" applyProtection="1">
      <alignment horizontal="center" wrapText="1"/>
    </xf>
    <xf numFmtId="4" fontId="17" fillId="0" borderId="4" xfId="0" applyNumberFormat="1" applyFont="1" applyFill="1" applyBorder="1" applyAlignment="1" applyProtection="1">
      <alignment horizontal="center" wrapText="1"/>
    </xf>
    <xf numFmtId="4" fontId="18" fillId="0" borderId="4" xfId="0" applyNumberFormat="1" applyFont="1" applyFill="1" applyBorder="1" applyAlignment="1" applyProtection="1">
      <alignment horizontal="center" wrapText="1"/>
    </xf>
    <xf numFmtId="0" fontId="14" fillId="0" borderId="4" xfId="0" applyNumberFormat="1" applyFont="1" applyFill="1" applyBorder="1" applyAlignment="1" applyProtection="1">
      <alignment horizontal="right" wrapText="1" indent="1"/>
    </xf>
    <xf numFmtId="2" fontId="16" fillId="0" borderId="4" xfId="0" applyNumberFormat="1" applyFont="1" applyFill="1" applyBorder="1"/>
    <xf numFmtId="2" fontId="18" fillId="0" borderId="4" xfId="0" applyNumberFormat="1" applyFont="1" applyFill="1" applyBorder="1" applyAlignment="1">
      <alignment horizontal="center"/>
    </xf>
    <xf numFmtId="4" fontId="15" fillId="0" borderId="4" xfId="0" applyNumberFormat="1" applyFont="1" applyFill="1" applyBorder="1"/>
    <xf numFmtId="2" fontId="15" fillId="0" borderId="4" xfId="0" applyNumberFormat="1" applyFont="1" applyFill="1" applyBorder="1" applyAlignment="1">
      <alignment horizontal="center"/>
    </xf>
    <xf numFmtId="0" fontId="23" fillId="0" borderId="0" xfId="0" applyFont="1" applyFill="1"/>
    <xf numFmtId="4" fontId="24" fillId="0" borderId="0" xfId="0" applyNumberFormat="1" applyFont="1" applyFill="1"/>
    <xf numFmtId="4" fontId="0" fillId="0" borderId="0" xfId="0" applyNumberFormat="1" applyFill="1"/>
    <xf numFmtId="0" fontId="25" fillId="0" borderId="0" xfId="0" applyFont="1" applyFill="1"/>
    <xf numFmtId="0" fontId="24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/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/>
    <xf numFmtId="0" fontId="0" fillId="0" borderId="4" xfId="0" applyFill="1" applyBorder="1" applyAlignment="1"/>
    <xf numFmtId="0" fontId="0" fillId="0" borderId="1" xfId="0" applyFill="1" applyBorder="1" applyAlignment="1"/>
    <xf numFmtId="0" fontId="0" fillId="0" borderId="3" xfId="0" applyFill="1" applyBorder="1" applyAlignment="1"/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9" fontId="2" fillId="0" borderId="0" xfId="1" applyFont="1" applyFill="1" applyAlignment="1">
      <alignment horizontal="center" wrapText="1"/>
    </xf>
    <xf numFmtId="9" fontId="19" fillId="0" borderId="10" xfId="1" applyFont="1" applyFill="1" applyBorder="1" applyAlignment="1">
      <alignment horizontal="right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" fontId="14" fillId="0" borderId="7" xfId="0" applyNumberFormat="1" applyFont="1" applyFill="1" applyBorder="1" applyAlignment="1">
      <alignment horizontal="center" vertical="center" wrapText="1"/>
    </xf>
    <xf numFmtId="4" fontId="14" fillId="0" borderId="8" xfId="0" applyNumberFormat="1" applyFont="1" applyFill="1" applyBorder="1" applyAlignment="1">
      <alignment horizontal="center" vertical="center" wrapText="1"/>
    </xf>
    <xf numFmtId="4" fontId="14" fillId="0" borderId="9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zoomScaleNormal="100" workbookViewId="0">
      <selection activeCell="A3" sqref="A3:M3"/>
    </sheetView>
  </sheetViews>
  <sheetFormatPr defaultRowHeight="15" x14ac:dyDescent="0.25"/>
  <cols>
    <col min="1" max="1" width="33.85546875" style="44" customWidth="1"/>
    <col min="2" max="2" width="21" style="44" customWidth="1"/>
    <col min="3" max="3" width="12.7109375" style="44" customWidth="1"/>
    <col min="4" max="4" width="9.42578125" style="44" customWidth="1"/>
    <col min="5" max="5" width="14.5703125" style="44" customWidth="1"/>
    <col min="6" max="6" width="13.7109375" style="44" customWidth="1"/>
    <col min="7" max="7" width="12.5703125" style="44" customWidth="1"/>
    <col min="8" max="8" width="13.140625" style="44" customWidth="1"/>
    <col min="9" max="9" width="9.7109375" style="44" customWidth="1"/>
    <col min="10" max="10" width="13.140625" style="44" customWidth="1"/>
    <col min="11" max="11" width="13.28515625" style="44" customWidth="1"/>
    <col min="12" max="12" width="11" style="44" customWidth="1"/>
    <col min="13" max="253" width="9.140625" style="44"/>
    <col min="254" max="254" width="32.42578125" style="44" customWidth="1"/>
    <col min="255" max="255" width="19.85546875" style="44" customWidth="1"/>
    <col min="256" max="256" width="14.42578125" style="44" customWidth="1"/>
    <col min="257" max="257" width="15.42578125" style="44" customWidth="1"/>
    <col min="258" max="258" width="12.42578125" style="44" customWidth="1"/>
    <col min="259" max="259" width="12.5703125" style="44" customWidth="1"/>
    <col min="260" max="260" width="14.7109375" style="44" customWidth="1"/>
    <col min="261" max="261" width="16.28515625" style="44" customWidth="1"/>
    <col min="262" max="262" width="11.85546875" style="44" customWidth="1"/>
    <col min="263" max="263" width="15.42578125" style="44" customWidth="1"/>
    <col min="264" max="264" width="14.85546875" style="44" customWidth="1"/>
    <col min="265" max="509" width="9.140625" style="44"/>
    <col min="510" max="510" width="32.42578125" style="44" customWidth="1"/>
    <col min="511" max="511" width="19.85546875" style="44" customWidth="1"/>
    <col min="512" max="512" width="14.42578125" style="44" customWidth="1"/>
    <col min="513" max="513" width="15.42578125" style="44" customWidth="1"/>
    <col min="514" max="514" width="12.42578125" style="44" customWidth="1"/>
    <col min="515" max="515" width="12.5703125" style="44" customWidth="1"/>
    <col min="516" max="516" width="14.7109375" style="44" customWidth="1"/>
    <col min="517" max="517" width="16.28515625" style="44" customWidth="1"/>
    <col min="518" max="518" width="11.85546875" style="44" customWidth="1"/>
    <col min="519" max="519" width="15.42578125" style="44" customWidth="1"/>
    <col min="520" max="520" width="14.85546875" style="44" customWidth="1"/>
    <col min="521" max="765" width="9.140625" style="44"/>
    <col min="766" max="766" width="32.42578125" style="44" customWidth="1"/>
    <col min="767" max="767" width="19.85546875" style="44" customWidth="1"/>
    <col min="768" max="768" width="14.42578125" style="44" customWidth="1"/>
    <col min="769" max="769" width="15.42578125" style="44" customWidth="1"/>
    <col min="770" max="770" width="12.42578125" style="44" customWidth="1"/>
    <col min="771" max="771" width="12.5703125" style="44" customWidth="1"/>
    <col min="772" max="772" width="14.7109375" style="44" customWidth="1"/>
    <col min="773" max="773" width="16.28515625" style="44" customWidth="1"/>
    <col min="774" max="774" width="11.85546875" style="44" customWidth="1"/>
    <col min="775" max="775" width="15.42578125" style="44" customWidth="1"/>
    <col min="776" max="776" width="14.85546875" style="44" customWidth="1"/>
    <col min="777" max="1021" width="9.140625" style="44"/>
    <col min="1022" max="1022" width="32.42578125" style="44" customWidth="1"/>
    <col min="1023" max="1023" width="19.85546875" style="44" customWidth="1"/>
    <col min="1024" max="1024" width="14.42578125" style="44" customWidth="1"/>
    <col min="1025" max="1025" width="15.42578125" style="44" customWidth="1"/>
    <col min="1026" max="1026" width="12.42578125" style="44" customWidth="1"/>
    <col min="1027" max="1027" width="12.5703125" style="44" customWidth="1"/>
    <col min="1028" max="1028" width="14.7109375" style="44" customWidth="1"/>
    <col min="1029" max="1029" width="16.28515625" style="44" customWidth="1"/>
    <col min="1030" max="1030" width="11.85546875" style="44" customWidth="1"/>
    <col min="1031" max="1031" width="15.42578125" style="44" customWidth="1"/>
    <col min="1032" max="1032" width="14.85546875" style="44" customWidth="1"/>
    <col min="1033" max="1277" width="9.140625" style="44"/>
    <col min="1278" max="1278" width="32.42578125" style="44" customWidth="1"/>
    <col min="1279" max="1279" width="19.85546875" style="44" customWidth="1"/>
    <col min="1280" max="1280" width="14.42578125" style="44" customWidth="1"/>
    <col min="1281" max="1281" width="15.42578125" style="44" customWidth="1"/>
    <col min="1282" max="1282" width="12.42578125" style="44" customWidth="1"/>
    <col min="1283" max="1283" width="12.5703125" style="44" customWidth="1"/>
    <col min="1284" max="1284" width="14.7109375" style="44" customWidth="1"/>
    <col min="1285" max="1285" width="16.28515625" style="44" customWidth="1"/>
    <col min="1286" max="1286" width="11.85546875" style="44" customWidth="1"/>
    <col min="1287" max="1287" width="15.42578125" style="44" customWidth="1"/>
    <col min="1288" max="1288" width="14.85546875" style="44" customWidth="1"/>
    <col min="1289" max="1533" width="9.140625" style="44"/>
    <col min="1534" max="1534" width="32.42578125" style="44" customWidth="1"/>
    <col min="1535" max="1535" width="19.85546875" style="44" customWidth="1"/>
    <col min="1536" max="1536" width="14.42578125" style="44" customWidth="1"/>
    <col min="1537" max="1537" width="15.42578125" style="44" customWidth="1"/>
    <col min="1538" max="1538" width="12.42578125" style="44" customWidth="1"/>
    <col min="1539" max="1539" width="12.5703125" style="44" customWidth="1"/>
    <col min="1540" max="1540" width="14.7109375" style="44" customWidth="1"/>
    <col min="1541" max="1541" width="16.28515625" style="44" customWidth="1"/>
    <col min="1542" max="1542" width="11.85546875" style="44" customWidth="1"/>
    <col min="1543" max="1543" width="15.42578125" style="44" customWidth="1"/>
    <col min="1544" max="1544" width="14.85546875" style="44" customWidth="1"/>
    <col min="1545" max="1789" width="9.140625" style="44"/>
    <col min="1790" max="1790" width="32.42578125" style="44" customWidth="1"/>
    <col min="1791" max="1791" width="19.85546875" style="44" customWidth="1"/>
    <col min="1792" max="1792" width="14.42578125" style="44" customWidth="1"/>
    <col min="1793" max="1793" width="15.42578125" style="44" customWidth="1"/>
    <col min="1794" max="1794" width="12.42578125" style="44" customWidth="1"/>
    <col min="1795" max="1795" width="12.5703125" style="44" customWidth="1"/>
    <col min="1796" max="1796" width="14.7109375" style="44" customWidth="1"/>
    <col min="1797" max="1797" width="16.28515625" style="44" customWidth="1"/>
    <col min="1798" max="1798" width="11.85546875" style="44" customWidth="1"/>
    <col min="1799" max="1799" width="15.42578125" style="44" customWidth="1"/>
    <col min="1800" max="1800" width="14.85546875" style="44" customWidth="1"/>
    <col min="1801" max="2045" width="9.140625" style="44"/>
    <col min="2046" max="2046" width="32.42578125" style="44" customWidth="1"/>
    <col min="2047" max="2047" width="19.85546875" style="44" customWidth="1"/>
    <col min="2048" max="2048" width="14.42578125" style="44" customWidth="1"/>
    <col min="2049" max="2049" width="15.42578125" style="44" customWidth="1"/>
    <col min="2050" max="2050" width="12.42578125" style="44" customWidth="1"/>
    <col min="2051" max="2051" width="12.5703125" style="44" customWidth="1"/>
    <col min="2052" max="2052" width="14.7109375" style="44" customWidth="1"/>
    <col min="2053" max="2053" width="16.28515625" style="44" customWidth="1"/>
    <col min="2054" max="2054" width="11.85546875" style="44" customWidth="1"/>
    <col min="2055" max="2055" width="15.42578125" style="44" customWidth="1"/>
    <col min="2056" max="2056" width="14.85546875" style="44" customWidth="1"/>
    <col min="2057" max="2301" width="9.140625" style="44"/>
    <col min="2302" max="2302" width="32.42578125" style="44" customWidth="1"/>
    <col min="2303" max="2303" width="19.85546875" style="44" customWidth="1"/>
    <col min="2304" max="2304" width="14.42578125" style="44" customWidth="1"/>
    <col min="2305" max="2305" width="15.42578125" style="44" customWidth="1"/>
    <col min="2306" max="2306" width="12.42578125" style="44" customWidth="1"/>
    <col min="2307" max="2307" width="12.5703125" style="44" customWidth="1"/>
    <col min="2308" max="2308" width="14.7109375" style="44" customWidth="1"/>
    <col min="2309" max="2309" width="16.28515625" style="44" customWidth="1"/>
    <col min="2310" max="2310" width="11.85546875" style="44" customWidth="1"/>
    <col min="2311" max="2311" width="15.42578125" style="44" customWidth="1"/>
    <col min="2312" max="2312" width="14.85546875" style="44" customWidth="1"/>
    <col min="2313" max="2557" width="9.140625" style="44"/>
    <col min="2558" max="2558" width="32.42578125" style="44" customWidth="1"/>
    <col min="2559" max="2559" width="19.85546875" style="44" customWidth="1"/>
    <col min="2560" max="2560" width="14.42578125" style="44" customWidth="1"/>
    <col min="2561" max="2561" width="15.42578125" style="44" customWidth="1"/>
    <col min="2562" max="2562" width="12.42578125" style="44" customWidth="1"/>
    <col min="2563" max="2563" width="12.5703125" style="44" customWidth="1"/>
    <col min="2564" max="2564" width="14.7109375" style="44" customWidth="1"/>
    <col min="2565" max="2565" width="16.28515625" style="44" customWidth="1"/>
    <col min="2566" max="2566" width="11.85546875" style="44" customWidth="1"/>
    <col min="2567" max="2567" width="15.42578125" style="44" customWidth="1"/>
    <col min="2568" max="2568" width="14.85546875" style="44" customWidth="1"/>
    <col min="2569" max="2813" width="9.140625" style="44"/>
    <col min="2814" max="2814" width="32.42578125" style="44" customWidth="1"/>
    <col min="2815" max="2815" width="19.85546875" style="44" customWidth="1"/>
    <col min="2816" max="2816" width="14.42578125" style="44" customWidth="1"/>
    <col min="2817" max="2817" width="15.42578125" style="44" customWidth="1"/>
    <col min="2818" max="2818" width="12.42578125" style="44" customWidth="1"/>
    <col min="2819" max="2819" width="12.5703125" style="44" customWidth="1"/>
    <col min="2820" max="2820" width="14.7109375" style="44" customWidth="1"/>
    <col min="2821" max="2821" width="16.28515625" style="44" customWidth="1"/>
    <col min="2822" max="2822" width="11.85546875" style="44" customWidth="1"/>
    <col min="2823" max="2823" width="15.42578125" style="44" customWidth="1"/>
    <col min="2824" max="2824" width="14.85546875" style="44" customWidth="1"/>
    <col min="2825" max="3069" width="9.140625" style="44"/>
    <col min="3070" max="3070" width="32.42578125" style="44" customWidth="1"/>
    <col min="3071" max="3071" width="19.85546875" style="44" customWidth="1"/>
    <col min="3072" max="3072" width="14.42578125" style="44" customWidth="1"/>
    <col min="3073" max="3073" width="15.42578125" style="44" customWidth="1"/>
    <col min="3074" max="3074" width="12.42578125" style="44" customWidth="1"/>
    <col min="3075" max="3075" width="12.5703125" style="44" customWidth="1"/>
    <col min="3076" max="3076" width="14.7109375" style="44" customWidth="1"/>
    <col min="3077" max="3077" width="16.28515625" style="44" customWidth="1"/>
    <col min="3078" max="3078" width="11.85546875" style="44" customWidth="1"/>
    <col min="3079" max="3079" width="15.42578125" style="44" customWidth="1"/>
    <col min="3080" max="3080" width="14.85546875" style="44" customWidth="1"/>
    <col min="3081" max="3325" width="9.140625" style="44"/>
    <col min="3326" max="3326" width="32.42578125" style="44" customWidth="1"/>
    <col min="3327" max="3327" width="19.85546875" style="44" customWidth="1"/>
    <col min="3328" max="3328" width="14.42578125" style="44" customWidth="1"/>
    <col min="3329" max="3329" width="15.42578125" style="44" customWidth="1"/>
    <col min="3330" max="3330" width="12.42578125" style="44" customWidth="1"/>
    <col min="3331" max="3331" width="12.5703125" style="44" customWidth="1"/>
    <col min="3332" max="3332" width="14.7109375" style="44" customWidth="1"/>
    <col min="3333" max="3333" width="16.28515625" style="44" customWidth="1"/>
    <col min="3334" max="3334" width="11.85546875" style="44" customWidth="1"/>
    <col min="3335" max="3335" width="15.42578125" style="44" customWidth="1"/>
    <col min="3336" max="3336" width="14.85546875" style="44" customWidth="1"/>
    <col min="3337" max="3581" width="9.140625" style="44"/>
    <col min="3582" max="3582" width="32.42578125" style="44" customWidth="1"/>
    <col min="3583" max="3583" width="19.85546875" style="44" customWidth="1"/>
    <col min="3584" max="3584" width="14.42578125" style="44" customWidth="1"/>
    <col min="3585" max="3585" width="15.42578125" style="44" customWidth="1"/>
    <col min="3586" max="3586" width="12.42578125" style="44" customWidth="1"/>
    <col min="3587" max="3587" width="12.5703125" style="44" customWidth="1"/>
    <col min="3588" max="3588" width="14.7109375" style="44" customWidth="1"/>
    <col min="3589" max="3589" width="16.28515625" style="44" customWidth="1"/>
    <col min="3590" max="3590" width="11.85546875" style="44" customWidth="1"/>
    <col min="3591" max="3591" width="15.42578125" style="44" customWidth="1"/>
    <col min="3592" max="3592" width="14.85546875" style="44" customWidth="1"/>
    <col min="3593" max="3837" width="9.140625" style="44"/>
    <col min="3838" max="3838" width="32.42578125" style="44" customWidth="1"/>
    <col min="3839" max="3839" width="19.85546875" style="44" customWidth="1"/>
    <col min="3840" max="3840" width="14.42578125" style="44" customWidth="1"/>
    <col min="3841" max="3841" width="15.42578125" style="44" customWidth="1"/>
    <col min="3842" max="3842" width="12.42578125" style="44" customWidth="1"/>
    <col min="3843" max="3843" width="12.5703125" style="44" customWidth="1"/>
    <col min="3844" max="3844" width="14.7109375" style="44" customWidth="1"/>
    <col min="3845" max="3845" width="16.28515625" style="44" customWidth="1"/>
    <col min="3846" max="3846" width="11.85546875" style="44" customWidth="1"/>
    <col min="3847" max="3847" width="15.42578125" style="44" customWidth="1"/>
    <col min="3848" max="3848" width="14.85546875" style="44" customWidth="1"/>
    <col min="3849" max="4093" width="9.140625" style="44"/>
    <col min="4094" max="4094" width="32.42578125" style="44" customWidth="1"/>
    <col min="4095" max="4095" width="19.85546875" style="44" customWidth="1"/>
    <col min="4096" max="4096" width="14.42578125" style="44" customWidth="1"/>
    <col min="4097" max="4097" width="15.42578125" style="44" customWidth="1"/>
    <col min="4098" max="4098" width="12.42578125" style="44" customWidth="1"/>
    <col min="4099" max="4099" width="12.5703125" style="44" customWidth="1"/>
    <col min="4100" max="4100" width="14.7109375" style="44" customWidth="1"/>
    <col min="4101" max="4101" width="16.28515625" style="44" customWidth="1"/>
    <col min="4102" max="4102" width="11.85546875" style="44" customWidth="1"/>
    <col min="4103" max="4103" width="15.42578125" style="44" customWidth="1"/>
    <col min="4104" max="4104" width="14.85546875" style="44" customWidth="1"/>
    <col min="4105" max="4349" width="9.140625" style="44"/>
    <col min="4350" max="4350" width="32.42578125" style="44" customWidth="1"/>
    <col min="4351" max="4351" width="19.85546875" style="44" customWidth="1"/>
    <col min="4352" max="4352" width="14.42578125" style="44" customWidth="1"/>
    <col min="4353" max="4353" width="15.42578125" style="44" customWidth="1"/>
    <col min="4354" max="4354" width="12.42578125" style="44" customWidth="1"/>
    <col min="4355" max="4355" width="12.5703125" style="44" customWidth="1"/>
    <col min="4356" max="4356" width="14.7109375" style="44" customWidth="1"/>
    <col min="4357" max="4357" width="16.28515625" style="44" customWidth="1"/>
    <col min="4358" max="4358" width="11.85546875" style="44" customWidth="1"/>
    <col min="4359" max="4359" width="15.42578125" style="44" customWidth="1"/>
    <col min="4360" max="4360" width="14.85546875" style="44" customWidth="1"/>
    <col min="4361" max="4605" width="9.140625" style="44"/>
    <col min="4606" max="4606" width="32.42578125" style="44" customWidth="1"/>
    <col min="4607" max="4607" width="19.85546875" style="44" customWidth="1"/>
    <col min="4608" max="4608" width="14.42578125" style="44" customWidth="1"/>
    <col min="4609" max="4609" width="15.42578125" style="44" customWidth="1"/>
    <col min="4610" max="4610" width="12.42578125" style="44" customWidth="1"/>
    <col min="4611" max="4611" width="12.5703125" style="44" customWidth="1"/>
    <col min="4612" max="4612" width="14.7109375" style="44" customWidth="1"/>
    <col min="4613" max="4613" width="16.28515625" style="44" customWidth="1"/>
    <col min="4614" max="4614" width="11.85546875" style="44" customWidth="1"/>
    <col min="4615" max="4615" width="15.42578125" style="44" customWidth="1"/>
    <col min="4616" max="4616" width="14.85546875" style="44" customWidth="1"/>
    <col min="4617" max="4861" width="9.140625" style="44"/>
    <col min="4862" max="4862" width="32.42578125" style="44" customWidth="1"/>
    <col min="4863" max="4863" width="19.85546875" style="44" customWidth="1"/>
    <col min="4864" max="4864" width="14.42578125" style="44" customWidth="1"/>
    <col min="4865" max="4865" width="15.42578125" style="44" customWidth="1"/>
    <col min="4866" max="4866" width="12.42578125" style="44" customWidth="1"/>
    <col min="4867" max="4867" width="12.5703125" style="44" customWidth="1"/>
    <col min="4868" max="4868" width="14.7109375" style="44" customWidth="1"/>
    <col min="4869" max="4869" width="16.28515625" style="44" customWidth="1"/>
    <col min="4870" max="4870" width="11.85546875" style="44" customWidth="1"/>
    <col min="4871" max="4871" width="15.42578125" style="44" customWidth="1"/>
    <col min="4872" max="4872" width="14.85546875" style="44" customWidth="1"/>
    <col min="4873" max="5117" width="9.140625" style="44"/>
    <col min="5118" max="5118" width="32.42578125" style="44" customWidth="1"/>
    <col min="5119" max="5119" width="19.85546875" style="44" customWidth="1"/>
    <col min="5120" max="5120" width="14.42578125" style="44" customWidth="1"/>
    <col min="5121" max="5121" width="15.42578125" style="44" customWidth="1"/>
    <col min="5122" max="5122" width="12.42578125" style="44" customWidth="1"/>
    <col min="5123" max="5123" width="12.5703125" style="44" customWidth="1"/>
    <col min="5124" max="5124" width="14.7109375" style="44" customWidth="1"/>
    <col min="5125" max="5125" width="16.28515625" style="44" customWidth="1"/>
    <col min="5126" max="5126" width="11.85546875" style="44" customWidth="1"/>
    <col min="5127" max="5127" width="15.42578125" style="44" customWidth="1"/>
    <col min="5128" max="5128" width="14.85546875" style="44" customWidth="1"/>
    <col min="5129" max="5373" width="9.140625" style="44"/>
    <col min="5374" max="5374" width="32.42578125" style="44" customWidth="1"/>
    <col min="5375" max="5375" width="19.85546875" style="44" customWidth="1"/>
    <col min="5376" max="5376" width="14.42578125" style="44" customWidth="1"/>
    <col min="5377" max="5377" width="15.42578125" style="44" customWidth="1"/>
    <col min="5378" max="5378" width="12.42578125" style="44" customWidth="1"/>
    <col min="5379" max="5379" width="12.5703125" style="44" customWidth="1"/>
    <col min="5380" max="5380" width="14.7109375" style="44" customWidth="1"/>
    <col min="5381" max="5381" width="16.28515625" style="44" customWidth="1"/>
    <col min="5382" max="5382" width="11.85546875" style="44" customWidth="1"/>
    <col min="5383" max="5383" width="15.42578125" style="44" customWidth="1"/>
    <col min="5384" max="5384" width="14.85546875" style="44" customWidth="1"/>
    <col min="5385" max="5629" width="9.140625" style="44"/>
    <col min="5630" max="5630" width="32.42578125" style="44" customWidth="1"/>
    <col min="5631" max="5631" width="19.85546875" style="44" customWidth="1"/>
    <col min="5632" max="5632" width="14.42578125" style="44" customWidth="1"/>
    <col min="5633" max="5633" width="15.42578125" style="44" customWidth="1"/>
    <col min="5634" max="5634" width="12.42578125" style="44" customWidth="1"/>
    <col min="5635" max="5635" width="12.5703125" style="44" customWidth="1"/>
    <col min="5636" max="5636" width="14.7109375" style="44" customWidth="1"/>
    <col min="5637" max="5637" width="16.28515625" style="44" customWidth="1"/>
    <col min="5638" max="5638" width="11.85546875" style="44" customWidth="1"/>
    <col min="5639" max="5639" width="15.42578125" style="44" customWidth="1"/>
    <col min="5640" max="5640" width="14.85546875" style="44" customWidth="1"/>
    <col min="5641" max="5885" width="9.140625" style="44"/>
    <col min="5886" max="5886" width="32.42578125" style="44" customWidth="1"/>
    <col min="5887" max="5887" width="19.85546875" style="44" customWidth="1"/>
    <col min="5888" max="5888" width="14.42578125" style="44" customWidth="1"/>
    <col min="5889" max="5889" width="15.42578125" style="44" customWidth="1"/>
    <col min="5890" max="5890" width="12.42578125" style="44" customWidth="1"/>
    <col min="5891" max="5891" width="12.5703125" style="44" customWidth="1"/>
    <col min="5892" max="5892" width="14.7109375" style="44" customWidth="1"/>
    <col min="5893" max="5893" width="16.28515625" style="44" customWidth="1"/>
    <col min="5894" max="5894" width="11.85546875" style="44" customWidth="1"/>
    <col min="5895" max="5895" width="15.42578125" style="44" customWidth="1"/>
    <col min="5896" max="5896" width="14.85546875" style="44" customWidth="1"/>
    <col min="5897" max="6141" width="9.140625" style="44"/>
    <col min="6142" max="6142" width="32.42578125" style="44" customWidth="1"/>
    <col min="6143" max="6143" width="19.85546875" style="44" customWidth="1"/>
    <col min="6144" max="6144" width="14.42578125" style="44" customWidth="1"/>
    <col min="6145" max="6145" width="15.42578125" style="44" customWidth="1"/>
    <col min="6146" max="6146" width="12.42578125" style="44" customWidth="1"/>
    <col min="6147" max="6147" width="12.5703125" style="44" customWidth="1"/>
    <col min="6148" max="6148" width="14.7109375" style="44" customWidth="1"/>
    <col min="6149" max="6149" width="16.28515625" style="44" customWidth="1"/>
    <col min="6150" max="6150" width="11.85546875" style="44" customWidth="1"/>
    <col min="6151" max="6151" width="15.42578125" style="44" customWidth="1"/>
    <col min="6152" max="6152" width="14.85546875" style="44" customWidth="1"/>
    <col min="6153" max="6397" width="9.140625" style="44"/>
    <col min="6398" max="6398" width="32.42578125" style="44" customWidth="1"/>
    <col min="6399" max="6399" width="19.85546875" style="44" customWidth="1"/>
    <col min="6400" max="6400" width="14.42578125" style="44" customWidth="1"/>
    <col min="6401" max="6401" width="15.42578125" style="44" customWidth="1"/>
    <col min="6402" max="6402" width="12.42578125" style="44" customWidth="1"/>
    <col min="6403" max="6403" width="12.5703125" style="44" customWidth="1"/>
    <col min="6404" max="6404" width="14.7109375" style="44" customWidth="1"/>
    <col min="6405" max="6405" width="16.28515625" style="44" customWidth="1"/>
    <col min="6406" max="6406" width="11.85546875" style="44" customWidth="1"/>
    <col min="6407" max="6407" width="15.42578125" style="44" customWidth="1"/>
    <col min="6408" max="6408" width="14.85546875" style="44" customWidth="1"/>
    <col min="6409" max="6653" width="9.140625" style="44"/>
    <col min="6654" max="6654" width="32.42578125" style="44" customWidth="1"/>
    <col min="6655" max="6655" width="19.85546875" style="44" customWidth="1"/>
    <col min="6656" max="6656" width="14.42578125" style="44" customWidth="1"/>
    <col min="6657" max="6657" width="15.42578125" style="44" customWidth="1"/>
    <col min="6658" max="6658" width="12.42578125" style="44" customWidth="1"/>
    <col min="6659" max="6659" width="12.5703125" style="44" customWidth="1"/>
    <col min="6660" max="6660" width="14.7109375" style="44" customWidth="1"/>
    <col min="6661" max="6661" width="16.28515625" style="44" customWidth="1"/>
    <col min="6662" max="6662" width="11.85546875" style="44" customWidth="1"/>
    <col min="6663" max="6663" width="15.42578125" style="44" customWidth="1"/>
    <col min="6664" max="6664" width="14.85546875" style="44" customWidth="1"/>
    <col min="6665" max="6909" width="9.140625" style="44"/>
    <col min="6910" max="6910" width="32.42578125" style="44" customWidth="1"/>
    <col min="6911" max="6911" width="19.85546875" style="44" customWidth="1"/>
    <col min="6912" max="6912" width="14.42578125" style="44" customWidth="1"/>
    <col min="6913" max="6913" width="15.42578125" style="44" customWidth="1"/>
    <col min="6914" max="6914" width="12.42578125" style="44" customWidth="1"/>
    <col min="6915" max="6915" width="12.5703125" style="44" customWidth="1"/>
    <col min="6916" max="6916" width="14.7109375" style="44" customWidth="1"/>
    <col min="6917" max="6917" width="16.28515625" style="44" customWidth="1"/>
    <col min="6918" max="6918" width="11.85546875" style="44" customWidth="1"/>
    <col min="6919" max="6919" width="15.42578125" style="44" customWidth="1"/>
    <col min="6920" max="6920" width="14.85546875" style="44" customWidth="1"/>
    <col min="6921" max="7165" width="9.140625" style="44"/>
    <col min="7166" max="7166" width="32.42578125" style="44" customWidth="1"/>
    <col min="7167" max="7167" width="19.85546875" style="44" customWidth="1"/>
    <col min="7168" max="7168" width="14.42578125" style="44" customWidth="1"/>
    <col min="7169" max="7169" width="15.42578125" style="44" customWidth="1"/>
    <col min="7170" max="7170" width="12.42578125" style="44" customWidth="1"/>
    <col min="7171" max="7171" width="12.5703125" style="44" customWidth="1"/>
    <col min="7172" max="7172" width="14.7109375" style="44" customWidth="1"/>
    <col min="7173" max="7173" width="16.28515625" style="44" customWidth="1"/>
    <col min="7174" max="7174" width="11.85546875" style="44" customWidth="1"/>
    <col min="7175" max="7175" width="15.42578125" style="44" customWidth="1"/>
    <col min="7176" max="7176" width="14.85546875" style="44" customWidth="1"/>
    <col min="7177" max="7421" width="9.140625" style="44"/>
    <col min="7422" max="7422" width="32.42578125" style="44" customWidth="1"/>
    <col min="7423" max="7423" width="19.85546875" style="44" customWidth="1"/>
    <col min="7424" max="7424" width="14.42578125" style="44" customWidth="1"/>
    <col min="7425" max="7425" width="15.42578125" style="44" customWidth="1"/>
    <col min="7426" max="7426" width="12.42578125" style="44" customWidth="1"/>
    <col min="7427" max="7427" width="12.5703125" style="44" customWidth="1"/>
    <col min="7428" max="7428" width="14.7109375" style="44" customWidth="1"/>
    <col min="7429" max="7429" width="16.28515625" style="44" customWidth="1"/>
    <col min="7430" max="7430" width="11.85546875" style="44" customWidth="1"/>
    <col min="7431" max="7431" width="15.42578125" style="44" customWidth="1"/>
    <col min="7432" max="7432" width="14.85546875" style="44" customWidth="1"/>
    <col min="7433" max="7677" width="9.140625" style="44"/>
    <col min="7678" max="7678" width="32.42578125" style="44" customWidth="1"/>
    <col min="7679" max="7679" width="19.85546875" style="44" customWidth="1"/>
    <col min="7680" max="7680" width="14.42578125" style="44" customWidth="1"/>
    <col min="7681" max="7681" width="15.42578125" style="44" customWidth="1"/>
    <col min="7682" max="7682" width="12.42578125" style="44" customWidth="1"/>
    <col min="7683" max="7683" width="12.5703125" style="44" customWidth="1"/>
    <col min="7684" max="7684" width="14.7109375" style="44" customWidth="1"/>
    <col min="7685" max="7685" width="16.28515625" style="44" customWidth="1"/>
    <col min="7686" max="7686" width="11.85546875" style="44" customWidth="1"/>
    <col min="7687" max="7687" width="15.42578125" style="44" customWidth="1"/>
    <col min="7688" max="7688" width="14.85546875" style="44" customWidth="1"/>
    <col min="7689" max="7933" width="9.140625" style="44"/>
    <col min="7934" max="7934" width="32.42578125" style="44" customWidth="1"/>
    <col min="7935" max="7935" width="19.85546875" style="44" customWidth="1"/>
    <col min="7936" max="7936" width="14.42578125" style="44" customWidth="1"/>
    <col min="7937" max="7937" width="15.42578125" style="44" customWidth="1"/>
    <col min="7938" max="7938" width="12.42578125" style="44" customWidth="1"/>
    <col min="7939" max="7939" width="12.5703125" style="44" customWidth="1"/>
    <col min="7940" max="7940" width="14.7109375" style="44" customWidth="1"/>
    <col min="7941" max="7941" width="16.28515625" style="44" customWidth="1"/>
    <col min="7942" max="7942" width="11.85546875" style="44" customWidth="1"/>
    <col min="7943" max="7943" width="15.42578125" style="44" customWidth="1"/>
    <col min="7944" max="7944" width="14.85546875" style="44" customWidth="1"/>
    <col min="7945" max="8189" width="9.140625" style="44"/>
    <col min="8190" max="8190" width="32.42578125" style="44" customWidth="1"/>
    <col min="8191" max="8191" width="19.85546875" style="44" customWidth="1"/>
    <col min="8192" max="8192" width="14.42578125" style="44" customWidth="1"/>
    <col min="8193" max="8193" width="15.42578125" style="44" customWidth="1"/>
    <col min="8194" max="8194" width="12.42578125" style="44" customWidth="1"/>
    <col min="8195" max="8195" width="12.5703125" style="44" customWidth="1"/>
    <col min="8196" max="8196" width="14.7109375" style="44" customWidth="1"/>
    <col min="8197" max="8197" width="16.28515625" style="44" customWidth="1"/>
    <col min="8198" max="8198" width="11.85546875" style="44" customWidth="1"/>
    <col min="8199" max="8199" width="15.42578125" style="44" customWidth="1"/>
    <col min="8200" max="8200" width="14.85546875" style="44" customWidth="1"/>
    <col min="8201" max="8445" width="9.140625" style="44"/>
    <col min="8446" max="8446" width="32.42578125" style="44" customWidth="1"/>
    <col min="8447" max="8447" width="19.85546875" style="44" customWidth="1"/>
    <col min="8448" max="8448" width="14.42578125" style="44" customWidth="1"/>
    <col min="8449" max="8449" width="15.42578125" style="44" customWidth="1"/>
    <col min="8450" max="8450" width="12.42578125" style="44" customWidth="1"/>
    <col min="8451" max="8451" width="12.5703125" style="44" customWidth="1"/>
    <col min="8452" max="8452" width="14.7109375" style="44" customWidth="1"/>
    <col min="8453" max="8453" width="16.28515625" style="44" customWidth="1"/>
    <col min="8454" max="8454" width="11.85546875" style="44" customWidth="1"/>
    <col min="8455" max="8455" width="15.42578125" style="44" customWidth="1"/>
    <col min="8456" max="8456" width="14.85546875" style="44" customWidth="1"/>
    <col min="8457" max="8701" width="9.140625" style="44"/>
    <col min="8702" max="8702" width="32.42578125" style="44" customWidth="1"/>
    <col min="8703" max="8703" width="19.85546875" style="44" customWidth="1"/>
    <col min="8704" max="8704" width="14.42578125" style="44" customWidth="1"/>
    <col min="8705" max="8705" width="15.42578125" style="44" customWidth="1"/>
    <col min="8706" max="8706" width="12.42578125" style="44" customWidth="1"/>
    <col min="8707" max="8707" width="12.5703125" style="44" customWidth="1"/>
    <col min="8708" max="8708" width="14.7109375" style="44" customWidth="1"/>
    <col min="8709" max="8709" width="16.28515625" style="44" customWidth="1"/>
    <col min="8710" max="8710" width="11.85546875" style="44" customWidth="1"/>
    <col min="8711" max="8711" width="15.42578125" style="44" customWidth="1"/>
    <col min="8712" max="8712" width="14.85546875" style="44" customWidth="1"/>
    <col min="8713" max="8957" width="9.140625" style="44"/>
    <col min="8958" max="8958" width="32.42578125" style="44" customWidth="1"/>
    <col min="8959" max="8959" width="19.85546875" style="44" customWidth="1"/>
    <col min="8960" max="8960" width="14.42578125" style="44" customWidth="1"/>
    <col min="8961" max="8961" width="15.42578125" style="44" customWidth="1"/>
    <col min="8962" max="8962" width="12.42578125" style="44" customWidth="1"/>
    <col min="8963" max="8963" width="12.5703125" style="44" customWidth="1"/>
    <col min="8964" max="8964" width="14.7109375" style="44" customWidth="1"/>
    <col min="8965" max="8965" width="16.28515625" style="44" customWidth="1"/>
    <col min="8966" max="8966" width="11.85546875" style="44" customWidth="1"/>
    <col min="8967" max="8967" width="15.42578125" style="44" customWidth="1"/>
    <col min="8968" max="8968" width="14.85546875" style="44" customWidth="1"/>
    <col min="8969" max="9213" width="9.140625" style="44"/>
    <col min="9214" max="9214" width="32.42578125" style="44" customWidth="1"/>
    <col min="9215" max="9215" width="19.85546875" style="44" customWidth="1"/>
    <col min="9216" max="9216" width="14.42578125" style="44" customWidth="1"/>
    <col min="9217" max="9217" width="15.42578125" style="44" customWidth="1"/>
    <col min="9218" max="9218" width="12.42578125" style="44" customWidth="1"/>
    <col min="9219" max="9219" width="12.5703125" style="44" customWidth="1"/>
    <col min="9220" max="9220" width="14.7109375" style="44" customWidth="1"/>
    <col min="9221" max="9221" width="16.28515625" style="44" customWidth="1"/>
    <col min="9222" max="9222" width="11.85546875" style="44" customWidth="1"/>
    <col min="9223" max="9223" width="15.42578125" style="44" customWidth="1"/>
    <col min="9224" max="9224" width="14.85546875" style="44" customWidth="1"/>
    <col min="9225" max="9469" width="9.140625" style="44"/>
    <col min="9470" max="9470" width="32.42578125" style="44" customWidth="1"/>
    <col min="9471" max="9471" width="19.85546875" style="44" customWidth="1"/>
    <col min="9472" max="9472" width="14.42578125" style="44" customWidth="1"/>
    <col min="9473" max="9473" width="15.42578125" style="44" customWidth="1"/>
    <col min="9474" max="9474" width="12.42578125" style="44" customWidth="1"/>
    <col min="9475" max="9475" width="12.5703125" style="44" customWidth="1"/>
    <col min="9476" max="9476" width="14.7109375" style="44" customWidth="1"/>
    <col min="9477" max="9477" width="16.28515625" style="44" customWidth="1"/>
    <col min="9478" max="9478" width="11.85546875" style="44" customWidth="1"/>
    <col min="9479" max="9479" width="15.42578125" style="44" customWidth="1"/>
    <col min="9480" max="9480" width="14.85546875" style="44" customWidth="1"/>
    <col min="9481" max="9725" width="9.140625" style="44"/>
    <col min="9726" max="9726" width="32.42578125" style="44" customWidth="1"/>
    <col min="9727" max="9727" width="19.85546875" style="44" customWidth="1"/>
    <col min="9728" max="9728" width="14.42578125" style="44" customWidth="1"/>
    <col min="9729" max="9729" width="15.42578125" style="44" customWidth="1"/>
    <col min="9730" max="9730" width="12.42578125" style="44" customWidth="1"/>
    <col min="9731" max="9731" width="12.5703125" style="44" customWidth="1"/>
    <col min="9732" max="9732" width="14.7109375" style="44" customWidth="1"/>
    <col min="9733" max="9733" width="16.28515625" style="44" customWidth="1"/>
    <col min="9734" max="9734" width="11.85546875" style="44" customWidth="1"/>
    <col min="9735" max="9735" width="15.42578125" style="44" customWidth="1"/>
    <col min="9736" max="9736" width="14.85546875" style="44" customWidth="1"/>
    <col min="9737" max="9981" width="9.140625" style="44"/>
    <col min="9982" max="9982" width="32.42578125" style="44" customWidth="1"/>
    <col min="9983" max="9983" width="19.85546875" style="44" customWidth="1"/>
    <col min="9984" max="9984" width="14.42578125" style="44" customWidth="1"/>
    <col min="9985" max="9985" width="15.42578125" style="44" customWidth="1"/>
    <col min="9986" max="9986" width="12.42578125" style="44" customWidth="1"/>
    <col min="9987" max="9987" width="12.5703125" style="44" customWidth="1"/>
    <col min="9988" max="9988" width="14.7109375" style="44" customWidth="1"/>
    <col min="9989" max="9989" width="16.28515625" style="44" customWidth="1"/>
    <col min="9990" max="9990" width="11.85546875" style="44" customWidth="1"/>
    <col min="9991" max="9991" width="15.42578125" style="44" customWidth="1"/>
    <col min="9992" max="9992" width="14.85546875" style="44" customWidth="1"/>
    <col min="9993" max="10237" width="9.140625" style="44"/>
    <col min="10238" max="10238" width="32.42578125" style="44" customWidth="1"/>
    <col min="10239" max="10239" width="19.85546875" style="44" customWidth="1"/>
    <col min="10240" max="10240" width="14.42578125" style="44" customWidth="1"/>
    <col min="10241" max="10241" width="15.42578125" style="44" customWidth="1"/>
    <col min="10242" max="10242" width="12.42578125" style="44" customWidth="1"/>
    <col min="10243" max="10243" width="12.5703125" style="44" customWidth="1"/>
    <col min="10244" max="10244" width="14.7109375" style="44" customWidth="1"/>
    <col min="10245" max="10245" width="16.28515625" style="44" customWidth="1"/>
    <col min="10246" max="10246" width="11.85546875" style="44" customWidth="1"/>
    <col min="10247" max="10247" width="15.42578125" style="44" customWidth="1"/>
    <col min="10248" max="10248" width="14.85546875" style="44" customWidth="1"/>
    <col min="10249" max="10493" width="9.140625" style="44"/>
    <col min="10494" max="10494" width="32.42578125" style="44" customWidth="1"/>
    <col min="10495" max="10495" width="19.85546875" style="44" customWidth="1"/>
    <col min="10496" max="10496" width="14.42578125" style="44" customWidth="1"/>
    <col min="10497" max="10497" width="15.42578125" style="44" customWidth="1"/>
    <col min="10498" max="10498" width="12.42578125" style="44" customWidth="1"/>
    <col min="10499" max="10499" width="12.5703125" style="44" customWidth="1"/>
    <col min="10500" max="10500" width="14.7109375" style="44" customWidth="1"/>
    <col min="10501" max="10501" width="16.28515625" style="44" customWidth="1"/>
    <col min="10502" max="10502" width="11.85546875" style="44" customWidth="1"/>
    <col min="10503" max="10503" width="15.42578125" style="44" customWidth="1"/>
    <col min="10504" max="10504" width="14.85546875" style="44" customWidth="1"/>
    <col min="10505" max="10749" width="9.140625" style="44"/>
    <col min="10750" max="10750" width="32.42578125" style="44" customWidth="1"/>
    <col min="10751" max="10751" width="19.85546875" style="44" customWidth="1"/>
    <col min="10752" max="10752" width="14.42578125" style="44" customWidth="1"/>
    <col min="10753" max="10753" width="15.42578125" style="44" customWidth="1"/>
    <col min="10754" max="10754" width="12.42578125" style="44" customWidth="1"/>
    <col min="10755" max="10755" width="12.5703125" style="44" customWidth="1"/>
    <col min="10756" max="10756" width="14.7109375" style="44" customWidth="1"/>
    <col min="10757" max="10757" width="16.28515625" style="44" customWidth="1"/>
    <col min="10758" max="10758" width="11.85546875" style="44" customWidth="1"/>
    <col min="10759" max="10759" width="15.42578125" style="44" customWidth="1"/>
    <col min="10760" max="10760" width="14.85546875" style="44" customWidth="1"/>
    <col min="10761" max="11005" width="9.140625" style="44"/>
    <col min="11006" max="11006" width="32.42578125" style="44" customWidth="1"/>
    <col min="11007" max="11007" width="19.85546875" style="44" customWidth="1"/>
    <col min="11008" max="11008" width="14.42578125" style="44" customWidth="1"/>
    <col min="11009" max="11009" width="15.42578125" style="44" customWidth="1"/>
    <col min="11010" max="11010" width="12.42578125" style="44" customWidth="1"/>
    <col min="11011" max="11011" width="12.5703125" style="44" customWidth="1"/>
    <col min="11012" max="11012" width="14.7109375" style="44" customWidth="1"/>
    <col min="11013" max="11013" width="16.28515625" style="44" customWidth="1"/>
    <col min="11014" max="11014" width="11.85546875" style="44" customWidth="1"/>
    <col min="11015" max="11015" width="15.42578125" style="44" customWidth="1"/>
    <col min="11016" max="11016" width="14.85546875" style="44" customWidth="1"/>
    <col min="11017" max="11261" width="9.140625" style="44"/>
    <col min="11262" max="11262" width="32.42578125" style="44" customWidth="1"/>
    <col min="11263" max="11263" width="19.85546875" style="44" customWidth="1"/>
    <col min="11264" max="11264" width="14.42578125" style="44" customWidth="1"/>
    <col min="11265" max="11265" width="15.42578125" style="44" customWidth="1"/>
    <col min="11266" max="11266" width="12.42578125" style="44" customWidth="1"/>
    <col min="11267" max="11267" width="12.5703125" style="44" customWidth="1"/>
    <col min="11268" max="11268" width="14.7109375" style="44" customWidth="1"/>
    <col min="11269" max="11269" width="16.28515625" style="44" customWidth="1"/>
    <col min="11270" max="11270" width="11.85546875" style="44" customWidth="1"/>
    <col min="11271" max="11271" width="15.42578125" style="44" customWidth="1"/>
    <col min="11272" max="11272" width="14.85546875" style="44" customWidth="1"/>
    <col min="11273" max="11517" width="9.140625" style="44"/>
    <col min="11518" max="11518" width="32.42578125" style="44" customWidth="1"/>
    <col min="11519" max="11519" width="19.85546875" style="44" customWidth="1"/>
    <col min="11520" max="11520" width="14.42578125" style="44" customWidth="1"/>
    <col min="11521" max="11521" width="15.42578125" style="44" customWidth="1"/>
    <col min="11522" max="11522" width="12.42578125" style="44" customWidth="1"/>
    <col min="11523" max="11523" width="12.5703125" style="44" customWidth="1"/>
    <col min="11524" max="11524" width="14.7109375" style="44" customWidth="1"/>
    <col min="11525" max="11525" width="16.28515625" style="44" customWidth="1"/>
    <col min="11526" max="11526" width="11.85546875" style="44" customWidth="1"/>
    <col min="11527" max="11527" width="15.42578125" style="44" customWidth="1"/>
    <col min="11528" max="11528" width="14.85546875" style="44" customWidth="1"/>
    <col min="11529" max="11773" width="9.140625" style="44"/>
    <col min="11774" max="11774" width="32.42578125" style="44" customWidth="1"/>
    <col min="11775" max="11775" width="19.85546875" style="44" customWidth="1"/>
    <col min="11776" max="11776" width="14.42578125" style="44" customWidth="1"/>
    <col min="11777" max="11777" width="15.42578125" style="44" customWidth="1"/>
    <col min="11778" max="11778" width="12.42578125" style="44" customWidth="1"/>
    <col min="11779" max="11779" width="12.5703125" style="44" customWidth="1"/>
    <col min="11780" max="11780" width="14.7109375" style="44" customWidth="1"/>
    <col min="11781" max="11781" width="16.28515625" style="44" customWidth="1"/>
    <col min="11782" max="11782" width="11.85546875" style="44" customWidth="1"/>
    <col min="11783" max="11783" width="15.42578125" style="44" customWidth="1"/>
    <col min="11784" max="11784" width="14.85546875" style="44" customWidth="1"/>
    <col min="11785" max="12029" width="9.140625" style="44"/>
    <col min="12030" max="12030" width="32.42578125" style="44" customWidth="1"/>
    <col min="12031" max="12031" width="19.85546875" style="44" customWidth="1"/>
    <col min="12032" max="12032" width="14.42578125" style="44" customWidth="1"/>
    <col min="12033" max="12033" width="15.42578125" style="44" customWidth="1"/>
    <col min="12034" max="12034" width="12.42578125" style="44" customWidth="1"/>
    <col min="12035" max="12035" width="12.5703125" style="44" customWidth="1"/>
    <col min="12036" max="12036" width="14.7109375" style="44" customWidth="1"/>
    <col min="12037" max="12037" width="16.28515625" style="44" customWidth="1"/>
    <col min="12038" max="12038" width="11.85546875" style="44" customWidth="1"/>
    <col min="12039" max="12039" width="15.42578125" style="44" customWidth="1"/>
    <col min="12040" max="12040" width="14.85546875" style="44" customWidth="1"/>
    <col min="12041" max="12285" width="9.140625" style="44"/>
    <col min="12286" max="12286" width="32.42578125" style="44" customWidth="1"/>
    <col min="12287" max="12287" width="19.85546875" style="44" customWidth="1"/>
    <col min="12288" max="12288" width="14.42578125" style="44" customWidth="1"/>
    <col min="12289" max="12289" width="15.42578125" style="44" customWidth="1"/>
    <col min="12290" max="12290" width="12.42578125" style="44" customWidth="1"/>
    <col min="12291" max="12291" width="12.5703125" style="44" customWidth="1"/>
    <col min="12292" max="12292" width="14.7109375" style="44" customWidth="1"/>
    <col min="12293" max="12293" width="16.28515625" style="44" customWidth="1"/>
    <col min="12294" max="12294" width="11.85546875" style="44" customWidth="1"/>
    <col min="12295" max="12295" width="15.42578125" style="44" customWidth="1"/>
    <col min="12296" max="12296" width="14.85546875" style="44" customWidth="1"/>
    <col min="12297" max="12541" width="9.140625" style="44"/>
    <col min="12542" max="12542" width="32.42578125" style="44" customWidth="1"/>
    <col min="12543" max="12543" width="19.85546875" style="44" customWidth="1"/>
    <col min="12544" max="12544" width="14.42578125" style="44" customWidth="1"/>
    <col min="12545" max="12545" width="15.42578125" style="44" customWidth="1"/>
    <col min="12546" max="12546" width="12.42578125" style="44" customWidth="1"/>
    <col min="12547" max="12547" width="12.5703125" style="44" customWidth="1"/>
    <col min="12548" max="12548" width="14.7109375" style="44" customWidth="1"/>
    <col min="12549" max="12549" width="16.28515625" style="44" customWidth="1"/>
    <col min="12550" max="12550" width="11.85546875" style="44" customWidth="1"/>
    <col min="12551" max="12551" width="15.42578125" style="44" customWidth="1"/>
    <col min="12552" max="12552" width="14.85546875" style="44" customWidth="1"/>
    <col min="12553" max="12797" width="9.140625" style="44"/>
    <col min="12798" max="12798" width="32.42578125" style="44" customWidth="1"/>
    <col min="12799" max="12799" width="19.85546875" style="44" customWidth="1"/>
    <col min="12800" max="12800" width="14.42578125" style="44" customWidth="1"/>
    <col min="12801" max="12801" width="15.42578125" style="44" customWidth="1"/>
    <col min="12802" max="12802" width="12.42578125" style="44" customWidth="1"/>
    <col min="12803" max="12803" width="12.5703125" style="44" customWidth="1"/>
    <col min="12804" max="12804" width="14.7109375" style="44" customWidth="1"/>
    <col min="12805" max="12805" width="16.28515625" style="44" customWidth="1"/>
    <col min="12806" max="12806" width="11.85546875" style="44" customWidth="1"/>
    <col min="12807" max="12807" width="15.42578125" style="44" customWidth="1"/>
    <col min="12808" max="12808" width="14.85546875" style="44" customWidth="1"/>
    <col min="12809" max="13053" width="9.140625" style="44"/>
    <col min="13054" max="13054" width="32.42578125" style="44" customWidth="1"/>
    <col min="13055" max="13055" width="19.85546875" style="44" customWidth="1"/>
    <col min="13056" max="13056" width="14.42578125" style="44" customWidth="1"/>
    <col min="13057" max="13057" width="15.42578125" style="44" customWidth="1"/>
    <col min="13058" max="13058" width="12.42578125" style="44" customWidth="1"/>
    <col min="13059" max="13059" width="12.5703125" style="44" customWidth="1"/>
    <col min="13060" max="13060" width="14.7109375" style="44" customWidth="1"/>
    <col min="13061" max="13061" width="16.28515625" style="44" customWidth="1"/>
    <col min="13062" max="13062" width="11.85546875" style="44" customWidth="1"/>
    <col min="13063" max="13063" width="15.42578125" style="44" customWidth="1"/>
    <col min="13064" max="13064" width="14.85546875" style="44" customWidth="1"/>
    <col min="13065" max="13309" width="9.140625" style="44"/>
    <col min="13310" max="13310" width="32.42578125" style="44" customWidth="1"/>
    <col min="13311" max="13311" width="19.85546875" style="44" customWidth="1"/>
    <col min="13312" max="13312" width="14.42578125" style="44" customWidth="1"/>
    <col min="13313" max="13313" width="15.42578125" style="44" customWidth="1"/>
    <col min="13314" max="13314" width="12.42578125" style="44" customWidth="1"/>
    <col min="13315" max="13315" width="12.5703125" style="44" customWidth="1"/>
    <col min="13316" max="13316" width="14.7109375" style="44" customWidth="1"/>
    <col min="13317" max="13317" width="16.28515625" style="44" customWidth="1"/>
    <col min="13318" max="13318" width="11.85546875" style="44" customWidth="1"/>
    <col min="13319" max="13319" width="15.42578125" style="44" customWidth="1"/>
    <col min="13320" max="13320" width="14.85546875" style="44" customWidth="1"/>
    <col min="13321" max="13565" width="9.140625" style="44"/>
    <col min="13566" max="13566" width="32.42578125" style="44" customWidth="1"/>
    <col min="13567" max="13567" width="19.85546875" style="44" customWidth="1"/>
    <col min="13568" max="13568" width="14.42578125" style="44" customWidth="1"/>
    <col min="13569" max="13569" width="15.42578125" style="44" customWidth="1"/>
    <col min="13570" max="13570" width="12.42578125" style="44" customWidth="1"/>
    <col min="13571" max="13571" width="12.5703125" style="44" customWidth="1"/>
    <col min="13572" max="13572" width="14.7109375" style="44" customWidth="1"/>
    <col min="13573" max="13573" width="16.28515625" style="44" customWidth="1"/>
    <col min="13574" max="13574" width="11.85546875" style="44" customWidth="1"/>
    <col min="13575" max="13575" width="15.42578125" style="44" customWidth="1"/>
    <col min="13576" max="13576" width="14.85546875" style="44" customWidth="1"/>
    <col min="13577" max="13821" width="9.140625" style="44"/>
    <col min="13822" max="13822" width="32.42578125" style="44" customWidth="1"/>
    <col min="13823" max="13823" width="19.85546875" style="44" customWidth="1"/>
    <col min="13824" max="13824" width="14.42578125" style="44" customWidth="1"/>
    <col min="13825" max="13825" width="15.42578125" style="44" customWidth="1"/>
    <col min="13826" max="13826" width="12.42578125" style="44" customWidth="1"/>
    <col min="13827" max="13827" width="12.5703125" style="44" customWidth="1"/>
    <col min="13828" max="13828" width="14.7109375" style="44" customWidth="1"/>
    <col min="13829" max="13829" width="16.28515625" style="44" customWidth="1"/>
    <col min="13830" max="13830" width="11.85546875" style="44" customWidth="1"/>
    <col min="13831" max="13831" width="15.42578125" style="44" customWidth="1"/>
    <col min="13832" max="13832" width="14.85546875" style="44" customWidth="1"/>
    <col min="13833" max="14077" width="9.140625" style="44"/>
    <col min="14078" max="14078" width="32.42578125" style="44" customWidth="1"/>
    <col min="14079" max="14079" width="19.85546875" style="44" customWidth="1"/>
    <col min="14080" max="14080" width="14.42578125" style="44" customWidth="1"/>
    <col min="14081" max="14081" width="15.42578125" style="44" customWidth="1"/>
    <col min="14082" max="14082" width="12.42578125" style="44" customWidth="1"/>
    <col min="14083" max="14083" width="12.5703125" style="44" customWidth="1"/>
    <col min="14084" max="14084" width="14.7109375" style="44" customWidth="1"/>
    <col min="14085" max="14085" width="16.28515625" style="44" customWidth="1"/>
    <col min="14086" max="14086" width="11.85546875" style="44" customWidth="1"/>
    <col min="14087" max="14087" width="15.42578125" style="44" customWidth="1"/>
    <col min="14088" max="14088" width="14.85546875" style="44" customWidth="1"/>
    <col min="14089" max="14333" width="9.140625" style="44"/>
    <col min="14334" max="14334" width="32.42578125" style="44" customWidth="1"/>
    <col min="14335" max="14335" width="19.85546875" style="44" customWidth="1"/>
    <col min="14336" max="14336" width="14.42578125" style="44" customWidth="1"/>
    <col min="14337" max="14337" width="15.42578125" style="44" customWidth="1"/>
    <col min="14338" max="14338" width="12.42578125" style="44" customWidth="1"/>
    <col min="14339" max="14339" width="12.5703125" style="44" customWidth="1"/>
    <col min="14340" max="14340" width="14.7109375" style="44" customWidth="1"/>
    <col min="14341" max="14341" width="16.28515625" style="44" customWidth="1"/>
    <col min="14342" max="14342" width="11.85546875" style="44" customWidth="1"/>
    <col min="14343" max="14343" width="15.42578125" style="44" customWidth="1"/>
    <col min="14344" max="14344" width="14.85546875" style="44" customWidth="1"/>
    <col min="14345" max="14589" width="9.140625" style="44"/>
    <col min="14590" max="14590" width="32.42578125" style="44" customWidth="1"/>
    <col min="14591" max="14591" width="19.85546875" style="44" customWidth="1"/>
    <col min="14592" max="14592" width="14.42578125" style="44" customWidth="1"/>
    <col min="14593" max="14593" width="15.42578125" style="44" customWidth="1"/>
    <col min="14594" max="14594" width="12.42578125" style="44" customWidth="1"/>
    <col min="14595" max="14595" width="12.5703125" style="44" customWidth="1"/>
    <col min="14596" max="14596" width="14.7109375" style="44" customWidth="1"/>
    <col min="14597" max="14597" width="16.28515625" style="44" customWidth="1"/>
    <col min="14598" max="14598" width="11.85546875" style="44" customWidth="1"/>
    <col min="14599" max="14599" width="15.42578125" style="44" customWidth="1"/>
    <col min="14600" max="14600" width="14.85546875" style="44" customWidth="1"/>
    <col min="14601" max="14845" width="9.140625" style="44"/>
    <col min="14846" max="14846" width="32.42578125" style="44" customWidth="1"/>
    <col min="14847" max="14847" width="19.85546875" style="44" customWidth="1"/>
    <col min="14848" max="14848" width="14.42578125" style="44" customWidth="1"/>
    <col min="14849" max="14849" width="15.42578125" style="44" customWidth="1"/>
    <col min="14850" max="14850" width="12.42578125" style="44" customWidth="1"/>
    <col min="14851" max="14851" width="12.5703125" style="44" customWidth="1"/>
    <col min="14852" max="14852" width="14.7109375" style="44" customWidth="1"/>
    <col min="14853" max="14853" width="16.28515625" style="44" customWidth="1"/>
    <col min="14854" max="14854" width="11.85546875" style="44" customWidth="1"/>
    <col min="14855" max="14855" width="15.42578125" style="44" customWidth="1"/>
    <col min="14856" max="14856" width="14.85546875" style="44" customWidth="1"/>
    <col min="14857" max="15101" width="9.140625" style="44"/>
    <col min="15102" max="15102" width="32.42578125" style="44" customWidth="1"/>
    <col min="15103" max="15103" width="19.85546875" style="44" customWidth="1"/>
    <col min="15104" max="15104" width="14.42578125" style="44" customWidth="1"/>
    <col min="15105" max="15105" width="15.42578125" style="44" customWidth="1"/>
    <col min="15106" max="15106" width="12.42578125" style="44" customWidth="1"/>
    <col min="15107" max="15107" width="12.5703125" style="44" customWidth="1"/>
    <col min="15108" max="15108" width="14.7109375" style="44" customWidth="1"/>
    <col min="15109" max="15109" width="16.28515625" style="44" customWidth="1"/>
    <col min="15110" max="15110" width="11.85546875" style="44" customWidth="1"/>
    <col min="15111" max="15111" width="15.42578125" style="44" customWidth="1"/>
    <col min="15112" max="15112" width="14.85546875" style="44" customWidth="1"/>
    <col min="15113" max="15357" width="9.140625" style="44"/>
    <col min="15358" max="15358" width="32.42578125" style="44" customWidth="1"/>
    <col min="15359" max="15359" width="19.85546875" style="44" customWidth="1"/>
    <col min="15360" max="15360" width="14.42578125" style="44" customWidth="1"/>
    <col min="15361" max="15361" width="15.42578125" style="44" customWidth="1"/>
    <col min="15362" max="15362" width="12.42578125" style="44" customWidth="1"/>
    <col min="15363" max="15363" width="12.5703125" style="44" customWidth="1"/>
    <col min="15364" max="15364" width="14.7109375" style="44" customWidth="1"/>
    <col min="15365" max="15365" width="16.28515625" style="44" customWidth="1"/>
    <col min="15366" max="15366" width="11.85546875" style="44" customWidth="1"/>
    <col min="15367" max="15367" width="15.42578125" style="44" customWidth="1"/>
    <col min="15368" max="15368" width="14.85546875" style="44" customWidth="1"/>
    <col min="15369" max="15613" width="9.140625" style="44"/>
    <col min="15614" max="15614" width="32.42578125" style="44" customWidth="1"/>
    <col min="15615" max="15615" width="19.85546875" style="44" customWidth="1"/>
    <col min="15616" max="15616" width="14.42578125" style="44" customWidth="1"/>
    <col min="15617" max="15617" width="15.42578125" style="44" customWidth="1"/>
    <col min="15618" max="15618" width="12.42578125" style="44" customWidth="1"/>
    <col min="15619" max="15619" width="12.5703125" style="44" customWidth="1"/>
    <col min="15620" max="15620" width="14.7109375" style="44" customWidth="1"/>
    <col min="15621" max="15621" width="16.28515625" style="44" customWidth="1"/>
    <col min="15622" max="15622" width="11.85546875" style="44" customWidth="1"/>
    <col min="15623" max="15623" width="15.42578125" style="44" customWidth="1"/>
    <col min="15624" max="15624" width="14.85546875" style="44" customWidth="1"/>
    <col min="15625" max="15869" width="9.140625" style="44"/>
    <col min="15870" max="15870" width="32.42578125" style="44" customWidth="1"/>
    <col min="15871" max="15871" width="19.85546875" style="44" customWidth="1"/>
    <col min="15872" max="15872" width="14.42578125" style="44" customWidth="1"/>
    <col min="15873" max="15873" width="15.42578125" style="44" customWidth="1"/>
    <col min="15874" max="15874" width="12.42578125" style="44" customWidth="1"/>
    <col min="15875" max="15875" width="12.5703125" style="44" customWidth="1"/>
    <col min="15876" max="15876" width="14.7109375" style="44" customWidth="1"/>
    <col min="15877" max="15877" width="16.28515625" style="44" customWidth="1"/>
    <col min="15878" max="15878" width="11.85546875" style="44" customWidth="1"/>
    <col min="15879" max="15879" width="15.42578125" style="44" customWidth="1"/>
    <col min="15880" max="15880" width="14.85546875" style="44" customWidth="1"/>
    <col min="15881" max="16125" width="9.140625" style="44"/>
    <col min="16126" max="16126" width="32.42578125" style="44" customWidth="1"/>
    <col min="16127" max="16127" width="19.85546875" style="44" customWidth="1"/>
    <col min="16128" max="16128" width="14.42578125" style="44" customWidth="1"/>
    <col min="16129" max="16129" width="15.42578125" style="44" customWidth="1"/>
    <col min="16130" max="16130" width="12.42578125" style="44" customWidth="1"/>
    <col min="16131" max="16131" width="12.5703125" style="44" customWidth="1"/>
    <col min="16132" max="16132" width="14.7109375" style="44" customWidth="1"/>
    <col min="16133" max="16133" width="16.28515625" style="44" customWidth="1"/>
    <col min="16134" max="16134" width="11.85546875" style="44" customWidth="1"/>
    <col min="16135" max="16135" width="15.42578125" style="44" customWidth="1"/>
    <col min="16136" max="16136" width="14.85546875" style="44" customWidth="1"/>
    <col min="16137" max="16384" width="9.140625" style="44"/>
  </cols>
  <sheetData>
    <row r="1" spans="1:13" ht="16.5" x14ac:dyDescent="0.25">
      <c r="A1" s="86" t="s">
        <v>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16.5" x14ac:dyDescent="0.25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6.25" customHeight="1" x14ac:dyDescent="0.25">
      <c r="A3" s="88" t="s">
        <v>252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18.75" customHeight="1" x14ac:dyDescent="0.25">
      <c r="A4" s="89" t="s">
        <v>253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ht="36.75" customHeight="1" x14ac:dyDescent="0.25">
      <c r="A5" s="99" t="s">
        <v>1</v>
      </c>
      <c r="B5" s="99" t="s">
        <v>2</v>
      </c>
      <c r="C5" s="93" t="s">
        <v>247</v>
      </c>
      <c r="D5" s="94"/>
      <c r="E5" s="99" t="s">
        <v>270</v>
      </c>
      <c r="F5" s="99" t="s">
        <v>69</v>
      </c>
      <c r="G5" s="97" t="s">
        <v>271</v>
      </c>
      <c r="H5" s="93" t="s">
        <v>256</v>
      </c>
      <c r="I5" s="94"/>
      <c r="J5" s="93" t="s">
        <v>268</v>
      </c>
      <c r="K5" s="94"/>
      <c r="L5" s="102" t="s">
        <v>269</v>
      </c>
      <c r="M5" s="103"/>
    </row>
    <row r="6" spans="1:13" ht="100.5" customHeight="1" x14ac:dyDescent="0.25">
      <c r="A6" s="100"/>
      <c r="B6" s="100"/>
      <c r="C6" s="95"/>
      <c r="D6" s="96"/>
      <c r="E6" s="100"/>
      <c r="F6" s="100"/>
      <c r="G6" s="98"/>
      <c r="H6" s="95"/>
      <c r="I6" s="96"/>
      <c r="J6" s="95"/>
      <c r="K6" s="96"/>
      <c r="L6" s="104"/>
      <c r="M6" s="105"/>
    </row>
    <row r="7" spans="1:13" ht="27.75" customHeight="1" x14ac:dyDescent="0.25">
      <c r="A7" s="101"/>
      <c r="B7" s="101"/>
      <c r="C7" s="41"/>
      <c r="D7" s="1" t="s">
        <v>70</v>
      </c>
      <c r="E7" s="101"/>
      <c r="F7" s="101"/>
      <c r="G7" s="1" t="s">
        <v>4</v>
      </c>
      <c r="H7" s="1" t="s">
        <v>4</v>
      </c>
      <c r="I7" s="1" t="s">
        <v>70</v>
      </c>
      <c r="J7" s="1" t="s">
        <v>4</v>
      </c>
      <c r="K7" s="1" t="s">
        <v>5</v>
      </c>
      <c r="L7" s="45" t="s">
        <v>4</v>
      </c>
      <c r="M7" s="45" t="s">
        <v>5</v>
      </c>
    </row>
    <row r="8" spans="1:13" ht="11.25" customHeight="1" x14ac:dyDescent="0.25">
      <c r="A8" s="90">
        <v>1</v>
      </c>
      <c r="B8" s="90">
        <v>2</v>
      </c>
      <c r="C8" s="90">
        <v>3</v>
      </c>
      <c r="D8" s="90">
        <v>4</v>
      </c>
      <c r="E8" s="90">
        <v>5</v>
      </c>
      <c r="F8" s="90">
        <v>6</v>
      </c>
      <c r="G8" s="90">
        <v>7</v>
      </c>
      <c r="H8" s="90">
        <v>8</v>
      </c>
      <c r="I8" s="90">
        <v>9</v>
      </c>
      <c r="J8" s="109">
        <v>10</v>
      </c>
      <c r="K8" s="109">
        <v>11</v>
      </c>
      <c r="L8" s="106"/>
      <c r="M8" s="107"/>
    </row>
    <row r="9" spans="1:13" ht="8.25" customHeight="1" x14ac:dyDescent="0.25">
      <c r="A9" s="91"/>
      <c r="B9" s="91"/>
      <c r="C9" s="92"/>
      <c r="D9" s="92"/>
      <c r="E9" s="91"/>
      <c r="F9" s="91"/>
      <c r="G9" s="91"/>
      <c r="H9" s="91"/>
      <c r="I9" s="91"/>
      <c r="J9" s="110"/>
      <c r="K9" s="110"/>
      <c r="L9" s="106"/>
      <c r="M9" s="108"/>
    </row>
    <row r="10" spans="1:13" ht="34.5" customHeight="1" x14ac:dyDescent="0.25">
      <c r="A10" s="34" t="s">
        <v>36</v>
      </c>
      <c r="B10" s="4"/>
      <c r="C10" s="31">
        <f>C11+C22</f>
        <v>487083.24</v>
      </c>
      <c r="D10" s="31">
        <f>C10/C44*100</f>
        <v>11.934830086521501</v>
      </c>
      <c r="E10" s="31">
        <f>E11+E22</f>
        <v>359483</v>
      </c>
      <c r="F10" s="31">
        <f>F11+F22</f>
        <v>359483</v>
      </c>
      <c r="G10" s="31">
        <f>F10-E10</f>
        <v>0</v>
      </c>
      <c r="H10" s="31">
        <f>H11+H22</f>
        <v>384422.01</v>
      </c>
      <c r="I10" s="31">
        <f>H10/H44*100</f>
        <v>9.4176023887159808</v>
      </c>
      <c r="J10" s="31">
        <f>H10-F10</f>
        <v>24939.010000000009</v>
      </c>
      <c r="K10" s="31">
        <f>H10/F10*100</f>
        <v>106.9374657494235</v>
      </c>
      <c r="L10" s="46">
        <f>H10-C10</f>
        <v>-102661.22999999998</v>
      </c>
      <c r="M10" s="47">
        <f>H10/C10%</f>
        <v>78.923267817632151</v>
      </c>
    </row>
    <row r="11" spans="1:13" ht="20.25" customHeight="1" x14ac:dyDescent="0.25">
      <c r="A11" s="3" t="s">
        <v>39</v>
      </c>
      <c r="B11" s="4"/>
      <c r="C11" s="31">
        <f>C12+C14+C16+C20</f>
        <v>420838.87</v>
      </c>
      <c r="D11" s="31">
        <f>C11/C10*100</f>
        <v>86.399784562490794</v>
      </c>
      <c r="E11" s="31">
        <f>E12+E14+E16+E20</f>
        <v>266983</v>
      </c>
      <c r="F11" s="31">
        <f>F12+F14+F16+F20</f>
        <v>266983</v>
      </c>
      <c r="G11" s="31">
        <f t="shared" ref="G11:G44" si="0">F11-E11</f>
        <v>0</v>
      </c>
      <c r="H11" s="31">
        <f>H12+H14+H16+H20</f>
        <v>291929.24</v>
      </c>
      <c r="I11" s="31">
        <f>H11/H10*100</f>
        <v>75.939782948432111</v>
      </c>
      <c r="J11" s="31">
        <f t="shared" ref="J11:J44" si="1">H11-F11</f>
        <v>24946.239999999991</v>
      </c>
      <c r="K11" s="31">
        <f t="shared" ref="K11:K44" si="2">H11/F11*100</f>
        <v>109.34375596948121</v>
      </c>
      <c r="L11" s="46">
        <f t="shared" ref="L11:L44" si="3">H11-C11</f>
        <v>-128909.63</v>
      </c>
      <c r="M11" s="47">
        <f t="shared" ref="M11:M44" si="4">H11/C11%</f>
        <v>69.368411715391218</v>
      </c>
    </row>
    <row r="12" spans="1:13" x14ac:dyDescent="0.25">
      <c r="A12" s="5" t="s">
        <v>24</v>
      </c>
      <c r="B12" s="9" t="s">
        <v>26</v>
      </c>
      <c r="C12" s="31">
        <f>C13</f>
        <v>201976.2</v>
      </c>
      <c r="D12" s="31">
        <f>C12/C11*100</f>
        <v>47.993713128257383</v>
      </c>
      <c r="E12" s="31">
        <f>E13</f>
        <v>40050</v>
      </c>
      <c r="F12" s="31">
        <f>F13</f>
        <v>40050</v>
      </c>
      <c r="G12" s="31">
        <f t="shared" si="0"/>
        <v>0</v>
      </c>
      <c r="H12" s="31">
        <f>H13</f>
        <v>43335.66</v>
      </c>
      <c r="I12" s="31">
        <f>H12/H11*100</f>
        <v>14.844576720029828</v>
      </c>
      <c r="J12" s="31">
        <f t="shared" si="1"/>
        <v>3285.6600000000035</v>
      </c>
      <c r="K12" s="31">
        <f t="shared" si="2"/>
        <v>108.20389513108614</v>
      </c>
      <c r="L12" s="46">
        <f t="shared" si="3"/>
        <v>-158640.54</v>
      </c>
      <c r="M12" s="47">
        <f t="shared" si="4"/>
        <v>21.455824993241777</v>
      </c>
    </row>
    <row r="13" spans="1:13" x14ac:dyDescent="0.25">
      <c r="A13" s="6" t="s">
        <v>25</v>
      </c>
      <c r="B13" s="12" t="s">
        <v>63</v>
      </c>
      <c r="C13" s="32">
        <v>201976.2</v>
      </c>
      <c r="D13" s="32">
        <f>C13/C11*100</f>
        <v>47.993713128257383</v>
      </c>
      <c r="E13" s="32">
        <v>40050</v>
      </c>
      <c r="F13" s="32">
        <v>40050</v>
      </c>
      <c r="G13" s="32">
        <f t="shared" si="0"/>
        <v>0</v>
      </c>
      <c r="H13" s="32">
        <v>43335.66</v>
      </c>
      <c r="I13" s="32">
        <f>H13/H11*100</f>
        <v>14.844576720029828</v>
      </c>
      <c r="J13" s="32">
        <f t="shared" si="1"/>
        <v>3285.6600000000035</v>
      </c>
      <c r="K13" s="32">
        <f t="shared" si="2"/>
        <v>108.20389513108614</v>
      </c>
      <c r="L13" s="48">
        <f t="shared" si="3"/>
        <v>-158640.54</v>
      </c>
      <c r="M13" s="49">
        <f t="shared" si="4"/>
        <v>21.455824993241777</v>
      </c>
    </row>
    <row r="14" spans="1:13" ht="39" x14ac:dyDescent="0.25">
      <c r="A14" s="5" t="s">
        <v>248</v>
      </c>
      <c r="B14" s="9" t="s">
        <v>250</v>
      </c>
      <c r="C14" s="31">
        <f>C15</f>
        <v>163722.51999999999</v>
      </c>
      <c r="D14" s="31">
        <f t="shared" ref="D14:D15" si="5">C14/C12*100</f>
        <v>81.060303144627923</v>
      </c>
      <c r="E14" s="31">
        <f>E15</f>
        <v>168260</v>
      </c>
      <c r="F14" s="31">
        <f>F15</f>
        <v>168260</v>
      </c>
      <c r="G14" s="31">
        <f t="shared" si="0"/>
        <v>0</v>
      </c>
      <c r="H14" s="31">
        <f>H15</f>
        <v>182748.41</v>
      </c>
      <c r="I14" s="31">
        <f>I15</f>
        <v>62.600241757214867</v>
      </c>
      <c r="J14" s="31">
        <f t="shared" ref="J14:J15" si="6">H14-F14</f>
        <v>14488.410000000003</v>
      </c>
      <c r="K14" s="31">
        <f t="shared" ref="K14:K15" si="7">H14/F14*100</f>
        <v>108.61072744561989</v>
      </c>
      <c r="L14" s="46">
        <f t="shared" si="3"/>
        <v>19025.890000000014</v>
      </c>
      <c r="M14" s="47">
        <f t="shared" si="4"/>
        <v>111.62081428993397</v>
      </c>
    </row>
    <row r="15" spans="1:13" ht="39" x14ac:dyDescent="0.25">
      <c r="A15" s="6" t="s">
        <v>249</v>
      </c>
      <c r="B15" s="12" t="s">
        <v>251</v>
      </c>
      <c r="C15" s="32">
        <v>163722.51999999999</v>
      </c>
      <c r="D15" s="32">
        <f t="shared" si="5"/>
        <v>81.060303144627923</v>
      </c>
      <c r="E15" s="32">
        <v>168260</v>
      </c>
      <c r="F15" s="32">
        <v>168260</v>
      </c>
      <c r="G15" s="32">
        <f t="shared" si="0"/>
        <v>0</v>
      </c>
      <c r="H15" s="32">
        <v>182748.41</v>
      </c>
      <c r="I15" s="32">
        <f>H15/H11*100</f>
        <v>62.600241757214867</v>
      </c>
      <c r="J15" s="32">
        <f t="shared" si="6"/>
        <v>14488.410000000003</v>
      </c>
      <c r="K15" s="32">
        <f t="shared" si="7"/>
        <v>108.61072744561989</v>
      </c>
      <c r="L15" s="48">
        <f t="shared" si="3"/>
        <v>19025.890000000014</v>
      </c>
      <c r="M15" s="49">
        <f t="shared" si="4"/>
        <v>111.62081428993397</v>
      </c>
    </row>
    <row r="16" spans="1:13" x14ac:dyDescent="0.25">
      <c r="A16" s="5" t="s">
        <v>27</v>
      </c>
      <c r="B16" s="10" t="s">
        <v>28</v>
      </c>
      <c r="C16" s="31">
        <f>SUM(C17:C19)</f>
        <v>48140.15</v>
      </c>
      <c r="D16" s="31">
        <f>C16/C11*100</f>
        <v>11.439093066664684</v>
      </c>
      <c r="E16" s="31">
        <f>SUM(E17:E19)</f>
        <v>51673</v>
      </c>
      <c r="F16" s="31">
        <f>SUM(F17:F19)</f>
        <v>51673</v>
      </c>
      <c r="G16" s="31">
        <f t="shared" si="0"/>
        <v>0</v>
      </c>
      <c r="H16" s="31">
        <f>SUM(H17:H19)</f>
        <v>58845.17</v>
      </c>
      <c r="I16" s="31">
        <f>H16/H11*100</f>
        <v>20.157340182847051</v>
      </c>
      <c r="J16" s="31">
        <f t="shared" si="1"/>
        <v>7172.1699999999983</v>
      </c>
      <c r="K16" s="31">
        <f t="shared" si="2"/>
        <v>113.87991794554215</v>
      </c>
      <c r="L16" s="46">
        <f t="shared" si="3"/>
        <v>10705.019999999997</v>
      </c>
      <c r="M16" s="47">
        <f t="shared" si="4"/>
        <v>122.2371970174584</v>
      </c>
    </row>
    <row r="17" spans="1:13" x14ac:dyDescent="0.25">
      <c r="A17" s="6" t="s">
        <v>102</v>
      </c>
      <c r="B17" s="11" t="s">
        <v>88</v>
      </c>
      <c r="C17" s="32">
        <v>6367.85</v>
      </c>
      <c r="D17" s="32">
        <f>C17/C11*100</f>
        <v>1.5131325678162761</v>
      </c>
      <c r="E17" s="32">
        <v>10150</v>
      </c>
      <c r="F17" s="32">
        <v>10150</v>
      </c>
      <c r="G17" s="32">
        <f t="shared" si="0"/>
        <v>0</v>
      </c>
      <c r="H17" s="32">
        <v>10150.4</v>
      </c>
      <c r="I17" s="32">
        <f>H17/H11*100</f>
        <v>3.4770069623721147</v>
      </c>
      <c r="J17" s="32">
        <f t="shared" si="1"/>
        <v>0.3999999999996362</v>
      </c>
      <c r="K17" s="32">
        <f t="shared" si="2"/>
        <v>100.00394088669951</v>
      </c>
      <c r="L17" s="48">
        <f t="shared" si="3"/>
        <v>3782.5499999999993</v>
      </c>
      <c r="M17" s="49">
        <f t="shared" si="4"/>
        <v>159.40073965310111</v>
      </c>
    </row>
    <row r="18" spans="1:13" x14ac:dyDescent="0.25">
      <c r="A18" s="6" t="s">
        <v>29</v>
      </c>
      <c r="B18" s="11" t="s">
        <v>103</v>
      </c>
      <c r="C18" s="32">
        <v>-845.17</v>
      </c>
      <c r="D18" s="32">
        <f>C18/C11*100</f>
        <v>-0.20082983304275098</v>
      </c>
      <c r="E18" s="32">
        <v>2323</v>
      </c>
      <c r="F18" s="32">
        <v>2323</v>
      </c>
      <c r="G18" s="32">
        <f t="shared" si="0"/>
        <v>0</v>
      </c>
      <c r="H18" s="32">
        <v>2322.79</v>
      </c>
      <c r="I18" s="32">
        <f>H18/H11*100</f>
        <v>0.79566884084650102</v>
      </c>
      <c r="J18" s="32">
        <f t="shared" si="1"/>
        <v>-0.21000000000003638</v>
      </c>
      <c r="K18" s="32">
        <f t="shared" si="2"/>
        <v>99.990959965561771</v>
      </c>
      <c r="L18" s="48">
        <f t="shared" si="3"/>
        <v>3167.96</v>
      </c>
      <c r="M18" s="49">
        <f t="shared" si="4"/>
        <v>-274.8310990688264</v>
      </c>
    </row>
    <row r="19" spans="1:13" x14ac:dyDescent="0.25">
      <c r="A19" s="6" t="s">
        <v>30</v>
      </c>
      <c r="B19" s="11" t="s">
        <v>104</v>
      </c>
      <c r="C19" s="32">
        <v>42617.47</v>
      </c>
      <c r="D19" s="32">
        <f>C19/C11*100</f>
        <v>10.126790331891158</v>
      </c>
      <c r="E19" s="32">
        <v>39200</v>
      </c>
      <c r="F19" s="32">
        <v>39200</v>
      </c>
      <c r="G19" s="32">
        <f t="shared" si="0"/>
        <v>0</v>
      </c>
      <c r="H19" s="32">
        <v>46371.98</v>
      </c>
      <c r="I19" s="32">
        <f>H19/H11*100</f>
        <v>15.884664379628436</v>
      </c>
      <c r="J19" s="32">
        <f t="shared" si="1"/>
        <v>7171.9800000000032</v>
      </c>
      <c r="K19" s="32">
        <f t="shared" si="2"/>
        <v>118.29586734693878</v>
      </c>
      <c r="L19" s="48">
        <f t="shared" si="3"/>
        <v>3754.510000000002</v>
      </c>
      <c r="M19" s="49">
        <f t="shared" si="4"/>
        <v>108.80979091438323</v>
      </c>
    </row>
    <row r="20" spans="1:13" x14ac:dyDescent="0.25">
      <c r="A20" s="5" t="s">
        <v>31</v>
      </c>
      <c r="B20" s="10" t="s">
        <v>105</v>
      </c>
      <c r="C20" s="31">
        <f>C21</f>
        <v>7000</v>
      </c>
      <c r="D20" s="31">
        <f>C20/C11*100</f>
        <v>1.663344452949415</v>
      </c>
      <c r="E20" s="31">
        <f>E21</f>
        <v>7000</v>
      </c>
      <c r="F20" s="31">
        <f>F21</f>
        <v>7000</v>
      </c>
      <c r="G20" s="31">
        <f t="shared" si="0"/>
        <v>0</v>
      </c>
      <c r="H20" s="31">
        <f>H21</f>
        <v>7000</v>
      </c>
      <c r="I20" s="31">
        <f>H20/H11*100</f>
        <v>2.3978413399082599</v>
      </c>
      <c r="J20" s="31">
        <f t="shared" si="1"/>
        <v>0</v>
      </c>
      <c r="K20" s="31">
        <f t="shared" si="2"/>
        <v>100</v>
      </c>
      <c r="L20" s="46">
        <f t="shared" si="3"/>
        <v>0</v>
      </c>
      <c r="M20" s="47">
        <f t="shared" si="4"/>
        <v>100</v>
      </c>
    </row>
    <row r="21" spans="1:13" s="50" customFormat="1" ht="90" x14ac:dyDescent="0.25">
      <c r="A21" s="6" t="s">
        <v>89</v>
      </c>
      <c r="B21" s="11" t="s">
        <v>106</v>
      </c>
      <c r="C21" s="32">
        <v>7000</v>
      </c>
      <c r="D21" s="32">
        <f>C21/C11*100</f>
        <v>1.663344452949415</v>
      </c>
      <c r="E21" s="32">
        <v>7000</v>
      </c>
      <c r="F21" s="32">
        <v>7000</v>
      </c>
      <c r="G21" s="31">
        <f t="shared" si="0"/>
        <v>0</v>
      </c>
      <c r="H21" s="32">
        <v>7000</v>
      </c>
      <c r="I21" s="32">
        <f>H21/H11*100</f>
        <v>2.3978413399082599</v>
      </c>
      <c r="J21" s="32">
        <f t="shared" ref="J21" si="8">H21-F21</f>
        <v>0</v>
      </c>
      <c r="K21" s="32">
        <f t="shared" ref="K21" si="9">H21/F21*100</f>
        <v>100</v>
      </c>
      <c r="L21" s="48">
        <f t="shared" si="3"/>
        <v>0</v>
      </c>
      <c r="M21" s="49">
        <f t="shared" si="4"/>
        <v>100</v>
      </c>
    </row>
    <row r="22" spans="1:13" ht="16.5" customHeight="1" x14ac:dyDescent="0.25">
      <c r="A22" s="5" t="s">
        <v>40</v>
      </c>
      <c r="B22" s="11"/>
      <c r="C22" s="31">
        <f>C23+C26+C28</f>
        <v>66244.37</v>
      </c>
      <c r="D22" s="31">
        <f>C22/C10*100</f>
        <v>13.600215437509203</v>
      </c>
      <c r="E22" s="31">
        <f>E23+E26+E28</f>
        <v>92500</v>
      </c>
      <c r="F22" s="31">
        <f>F23+F26+F28</f>
        <v>92500</v>
      </c>
      <c r="G22" s="31">
        <f t="shared" si="0"/>
        <v>0</v>
      </c>
      <c r="H22" s="31">
        <f>H23+H26+H28</f>
        <v>92492.77</v>
      </c>
      <c r="I22" s="31">
        <f>H22/H10*100</f>
        <v>24.060217051567886</v>
      </c>
      <c r="J22" s="31">
        <f t="shared" si="1"/>
        <v>-7.2299999999959255</v>
      </c>
      <c r="K22" s="31">
        <f t="shared" si="2"/>
        <v>99.992183783783787</v>
      </c>
      <c r="L22" s="46">
        <f t="shared" si="3"/>
        <v>26248.400000000009</v>
      </c>
      <c r="M22" s="47">
        <f t="shared" si="4"/>
        <v>139.62359367294158</v>
      </c>
    </row>
    <row r="23" spans="1:13" ht="64.5" x14ac:dyDescent="0.25">
      <c r="A23" s="5" t="s">
        <v>32</v>
      </c>
      <c r="B23" s="10" t="s">
        <v>79</v>
      </c>
      <c r="C23" s="31">
        <f>SUM(C24:C25)</f>
        <v>64394.369999999995</v>
      </c>
      <c r="D23" s="31">
        <f>SUM(D24:D25)</f>
        <v>100</v>
      </c>
      <c r="E23" s="31">
        <f>SUM(E24:E25)</f>
        <v>70500</v>
      </c>
      <c r="F23" s="31">
        <f>SUM(F24:F25)</f>
        <v>70500</v>
      </c>
      <c r="G23" s="31">
        <f t="shared" si="0"/>
        <v>0</v>
      </c>
      <c r="H23" s="31">
        <f>SUM(H24:H25)</f>
        <v>70492.77</v>
      </c>
      <c r="I23" s="31">
        <f>SUM(I24:I25)</f>
        <v>100</v>
      </c>
      <c r="J23" s="31">
        <f t="shared" si="1"/>
        <v>-7.2299999999959255</v>
      </c>
      <c r="K23" s="31">
        <f t="shared" si="2"/>
        <v>99.989744680851061</v>
      </c>
      <c r="L23" s="46">
        <f t="shared" si="3"/>
        <v>6098.4000000000087</v>
      </c>
      <c r="M23" s="47">
        <f t="shared" si="4"/>
        <v>109.47039314151223</v>
      </c>
    </row>
    <row r="24" spans="1:13" ht="102.75" x14ac:dyDescent="0.25">
      <c r="A24" s="6" t="s">
        <v>64</v>
      </c>
      <c r="B24" s="11" t="s">
        <v>91</v>
      </c>
      <c r="C24" s="32">
        <v>4079.99</v>
      </c>
      <c r="D24" s="32">
        <f>C24/C23*100</f>
        <v>6.3359421017706987</v>
      </c>
      <c r="E24" s="32">
        <v>0</v>
      </c>
      <c r="F24" s="32">
        <v>0</v>
      </c>
      <c r="G24" s="32">
        <f t="shared" si="0"/>
        <v>0</v>
      </c>
      <c r="H24" s="32">
        <v>0</v>
      </c>
      <c r="I24" s="32">
        <f>H24/H23*100</f>
        <v>0</v>
      </c>
      <c r="J24" s="32">
        <f t="shared" si="1"/>
        <v>0</v>
      </c>
      <c r="K24" s="32" t="e">
        <f t="shared" si="2"/>
        <v>#DIV/0!</v>
      </c>
      <c r="L24" s="48">
        <f t="shared" si="3"/>
        <v>-4079.99</v>
      </c>
      <c r="M24" s="49">
        <f t="shared" si="4"/>
        <v>0</v>
      </c>
    </row>
    <row r="25" spans="1:13" ht="102.75" x14ac:dyDescent="0.25">
      <c r="A25" s="6" t="s">
        <v>90</v>
      </c>
      <c r="B25" s="11" t="s">
        <v>107</v>
      </c>
      <c r="C25" s="32">
        <v>60314.38</v>
      </c>
      <c r="D25" s="32">
        <f>C25/C23*100</f>
        <v>93.664057898229302</v>
      </c>
      <c r="E25" s="32">
        <v>70500</v>
      </c>
      <c r="F25" s="32">
        <v>70500</v>
      </c>
      <c r="G25" s="32">
        <f t="shared" si="0"/>
        <v>0</v>
      </c>
      <c r="H25" s="32">
        <v>70492.77</v>
      </c>
      <c r="I25" s="32">
        <f>H25/H23*100</f>
        <v>100</v>
      </c>
      <c r="J25" s="32">
        <f>H25-F25</f>
        <v>-7.2299999999959255</v>
      </c>
      <c r="K25" s="32">
        <f>H25/F25*100</f>
        <v>99.989744680851061</v>
      </c>
      <c r="L25" s="48">
        <f t="shared" si="3"/>
        <v>10178.390000000007</v>
      </c>
      <c r="M25" s="49">
        <f t="shared" si="4"/>
        <v>116.87556101878194</v>
      </c>
    </row>
    <row r="26" spans="1:13" ht="39" x14ac:dyDescent="0.25">
      <c r="A26" s="5" t="s">
        <v>257</v>
      </c>
      <c r="B26" s="10" t="s">
        <v>261</v>
      </c>
      <c r="C26" s="31">
        <f>C27</f>
        <v>0</v>
      </c>
      <c r="D26" s="31">
        <f>D27</f>
        <v>0</v>
      </c>
      <c r="E26" s="31">
        <f>E27</f>
        <v>20000</v>
      </c>
      <c r="F26" s="31">
        <f>F27</f>
        <v>20000</v>
      </c>
      <c r="G26" s="31">
        <f t="shared" si="0"/>
        <v>0</v>
      </c>
      <c r="H26" s="31">
        <f>H27</f>
        <v>20000</v>
      </c>
      <c r="I26" s="31">
        <f>I27</f>
        <v>28.371703935027661</v>
      </c>
      <c r="J26" s="31">
        <f t="shared" ref="J26:J29" si="10">H26-F26</f>
        <v>0</v>
      </c>
      <c r="K26" s="31">
        <f t="shared" ref="K26:K29" si="11">H26/F26*100</f>
        <v>100</v>
      </c>
      <c r="L26" s="46">
        <f t="shared" si="3"/>
        <v>20000</v>
      </c>
      <c r="M26" s="47" t="e">
        <f t="shared" si="4"/>
        <v>#DIV/0!</v>
      </c>
    </row>
    <row r="27" spans="1:13" ht="26.25" x14ac:dyDescent="0.25">
      <c r="A27" s="6" t="s">
        <v>258</v>
      </c>
      <c r="B27" s="11" t="s">
        <v>259</v>
      </c>
      <c r="C27" s="32">
        <v>0</v>
      </c>
      <c r="D27" s="32">
        <f>C27/C22%</f>
        <v>0</v>
      </c>
      <c r="E27" s="32">
        <v>20000</v>
      </c>
      <c r="F27" s="32">
        <v>20000</v>
      </c>
      <c r="G27" s="32">
        <f t="shared" si="0"/>
        <v>0</v>
      </c>
      <c r="H27" s="32">
        <v>20000</v>
      </c>
      <c r="I27" s="32">
        <f>H27/H23*100</f>
        <v>28.371703935027661</v>
      </c>
      <c r="J27" s="32">
        <f t="shared" si="10"/>
        <v>0</v>
      </c>
      <c r="K27" s="32">
        <f t="shared" si="11"/>
        <v>100</v>
      </c>
      <c r="L27" s="48">
        <f t="shared" si="3"/>
        <v>20000</v>
      </c>
      <c r="M27" s="49" t="e">
        <f t="shared" si="4"/>
        <v>#DIV/0!</v>
      </c>
    </row>
    <row r="28" spans="1:13" x14ac:dyDescent="0.25">
      <c r="A28" s="5" t="s">
        <v>255</v>
      </c>
      <c r="B28" s="10" t="s">
        <v>260</v>
      </c>
      <c r="C28" s="31">
        <f>C29</f>
        <v>1850</v>
      </c>
      <c r="D28" s="31">
        <f>D29</f>
        <v>2.792690156159686</v>
      </c>
      <c r="E28" s="31">
        <f>E29</f>
        <v>2000</v>
      </c>
      <c r="F28" s="31">
        <f>F29</f>
        <v>2000</v>
      </c>
      <c r="G28" s="31">
        <f t="shared" si="0"/>
        <v>0</v>
      </c>
      <c r="H28" s="31">
        <f>H29</f>
        <v>2000</v>
      </c>
      <c r="I28" s="31">
        <f>H28/H23*100</f>
        <v>2.8371703935027659</v>
      </c>
      <c r="J28" s="31">
        <f t="shared" si="10"/>
        <v>0</v>
      </c>
      <c r="K28" s="31">
        <f t="shared" si="11"/>
        <v>100</v>
      </c>
      <c r="L28" s="46">
        <f t="shared" si="3"/>
        <v>150</v>
      </c>
      <c r="M28" s="47">
        <f t="shared" si="4"/>
        <v>108.10810810810811</v>
      </c>
    </row>
    <row r="29" spans="1:13" ht="26.25" x14ac:dyDescent="0.25">
      <c r="A29" s="6" t="s">
        <v>262</v>
      </c>
      <c r="B29" s="11" t="s">
        <v>263</v>
      </c>
      <c r="C29" s="32">
        <v>1850</v>
      </c>
      <c r="D29" s="32">
        <f>C29/C22%</f>
        <v>2.792690156159686</v>
      </c>
      <c r="E29" s="32">
        <v>2000</v>
      </c>
      <c r="F29" s="32">
        <v>2000</v>
      </c>
      <c r="G29" s="32"/>
      <c r="H29" s="32">
        <v>2000</v>
      </c>
      <c r="I29" s="32"/>
      <c r="J29" s="32">
        <f t="shared" si="10"/>
        <v>0</v>
      </c>
      <c r="K29" s="32">
        <f t="shared" si="11"/>
        <v>100</v>
      </c>
      <c r="L29" s="48">
        <f t="shared" si="3"/>
        <v>150</v>
      </c>
      <c r="M29" s="49">
        <f t="shared" si="4"/>
        <v>108.10810810810811</v>
      </c>
    </row>
    <row r="30" spans="1:13" x14ac:dyDescent="0.25">
      <c r="A30" s="35" t="s">
        <v>33</v>
      </c>
      <c r="B30" s="10" t="s">
        <v>108</v>
      </c>
      <c r="C30" s="31">
        <f>C31</f>
        <v>3594108</v>
      </c>
      <c r="D30" s="31">
        <f>C30/C44*100</f>
        <v>88.065169913478485</v>
      </c>
      <c r="E30" s="31">
        <f>E31</f>
        <v>3717530</v>
      </c>
      <c r="F30" s="31">
        <f>F31</f>
        <v>3717530</v>
      </c>
      <c r="G30" s="31">
        <f t="shared" si="0"/>
        <v>0</v>
      </c>
      <c r="H30" s="31">
        <f>H31+H42</f>
        <v>3697530</v>
      </c>
      <c r="I30" s="31">
        <f>H30/H44*100</f>
        <v>90.582397611284023</v>
      </c>
      <c r="J30" s="31">
        <f t="shared" si="1"/>
        <v>-20000</v>
      </c>
      <c r="K30" s="31">
        <f t="shared" si="2"/>
        <v>99.462008376529582</v>
      </c>
      <c r="L30" s="46">
        <f t="shared" si="3"/>
        <v>103422</v>
      </c>
      <c r="M30" s="47">
        <f t="shared" si="4"/>
        <v>102.87754291189914</v>
      </c>
    </row>
    <row r="31" spans="1:13" ht="43.5" x14ac:dyDescent="0.25">
      <c r="A31" s="7" t="s">
        <v>20</v>
      </c>
      <c r="B31" s="10" t="s">
        <v>109</v>
      </c>
      <c r="C31" s="31">
        <f>C32+C35+C37+C40</f>
        <v>3594108</v>
      </c>
      <c r="D31" s="31">
        <f>C31/C30*100</f>
        <v>100</v>
      </c>
      <c r="E31" s="31">
        <f>E32+E35+E37+E40</f>
        <v>3717530</v>
      </c>
      <c r="F31" s="31">
        <f>F32+F35+F37+F40</f>
        <v>3717530</v>
      </c>
      <c r="G31" s="31">
        <f t="shared" si="0"/>
        <v>0</v>
      </c>
      <c r="H31" s="31">
        <f>H32+H35+H37+H40</f>
        <v>3717530</v>
      </c>
      <c r="I31" s="31">
        <f>H31/H30*100</f>
        <v>100.54090162892525</v>
      </c>
      <c r="J31" s="31">
        <f t="shared" si="1"/>
        <v>0</v>
      </c>
      <c r="K31" s="31">
        <f t="shared" si="2"/>
        <v>100</v>
      </c>
      <c r="L31" s="46">
        <f t="shared" si="3"/>
        <v>123422</v>
      </c>
      <c r="M31" s="47">
        <f t="shared" si="4"/>
        <v>103.43400921730787</v>
      </c>
    </row>
    <row r="32" spans="1:13" ht="22.5" customHeight="1" x14ac:dyDescent="0.25">
      <c r="A32" s="35" t="s">
        <v>86</v>
      </c>
      <c r="B32" s="10" t="s">
        <v>110</v>
      </c>
      <c r="C32" s="31">
        <f>C33</f>
        <v>149300</v>
      </c>
      <c r="D32" s="31">
        <f>D34</f>
        <v>4.1540209698762531</v>
      </c>
      <c r="E32" s="31">
        <f>E33</f>
        <v>582521</v>
      </c>
      <c r="F32" s="31">
        <f>F33</f>
        <v>582521</v>
      </c>
      <c r="G32" s="31">
        <f t="shared" si="0"/>
        <v>0</v>
      </c>
      <c r="H32" s="31">
        <f>H33</f>
        <v>582521</v>
      </c>
      <c r="I32" s="31">
        <f>I34</f>
        <v>15.669570924780702</v>
      </c>
      <c r="J32" s="31">
        <f t="shared" si="1"/>
        <v>0</v>
      </c>
      <c r="K32" s="31">
        <f t="shared" si="2"/>
        <v>100</v>
      </c>
      <c r="L32" s="46">
        <f t="shared" si="3"/>
        <v>433221</v>
      </c>
      <c r="M32" s="47">
        <f t="shared" si="4"/>
        <v>390.16811788345615</v>
      </c>
    </row>
    <row r="33" spans="1:13" ht="16.5" customHeight="1" x14ac:dyDescent="0.25">
      <c r="A33" s="8" t="s">
        <v>65</v>
      </c>
      <c r="B33" s="11" t="s">
        <v>111</v>
      </c>
      <c r="C33" s="32">
        <f>C34</f>
        <v>149300</v>
      </c>
      <c r="D33" s="32">
        <f>D34</f>
        <v>4.1540209698762531</v>
      </c>
      <c r="E33" s="32">
        <f>E34</f>
        <v>582521</v>
      </c>
      <c r="F33" s="32">
        <f>F34</f>
        <v>582521</v>
      </c>
      <c r="G33" s="32">
        <f t="shared" si="0"/>
        <v>0</v>
      </c>
      <c r="H33" s="32">
        <f>H34</f>
        <v>582521</v>
      </c>
      <c r="I33" s="32">
        <f>I34</f>
        <v>15.669570924780702</v>
      </c>
      <c r="J33" s="32">
        <f t="shared" si="1"/>
        <v>0</v>
      </c>
      <c r="K33" s="32">
        <f t="shared" si="2"/>
        <v>100</v>
      </c>
      <c r="L33" s="48">
        <f t="shared" si="3"/>
        <v>433221</v>
      </c>
      <c r="M33" s="49">
        <f t="shared" si="4"/>
        <v>390.16811788345615</v>
      </c>
    </row>
    <row r="34" spans="1:13" ht="23.25" x14ac:dyDescent="0.25">
      <c r="A34" s="8" t="s">
        <v>66</v>
      </c>
      <c r="B34" s="11" t="s">
        <v>112</v>
      </c>
      <c r="C34" s="32">
        <v>149300</v>
      </c>
      <c r="D34" s="32">
        <f>C34/C31*100</f>
        <v>4.1540209698762531</v>
      </c>
      <c r="E34" s="32">
        <v>582521</v>
      </c>
      <c r="F34" s="32">
        <v>582521</v>
      </c>
      <c r="G34" s="32">
        <f t="shared" si="0"/>
        <v>0</v>
      </c>
      <c r="H34" s="32">
        <v>582521</v>
      </c>
      <c r="I34" s="32">
        <f>H34/H31*100</f>
        <v>15.669570924780702</v>
      </c>
      <c r="J34" s="32">
        <f t="shared" ref="J34:J35" si="12">H34-F34</f>
        <v>0</v>
      </c>
      <c r="K34" s="32">
        <f t="shared" ref="K34:K35" si="13">H34/F34*100</f>
        <v>100</v>
      </c>
      <c r="L34" s="48">
        <f t="shared" si="3"/>
        <v>433221</v>
      </c>
      <c r="M34" s="49">
        <f t="shared" si="4"/>
        <v>390.16811788345615</v>
      </c>
    </row>
    <row r="35" spans="1:13" s="51" customFormat="1" ht="24.75" x14ac:dyDescent="0.25">
      <c r="A35" s="35" t="s">
        <v>92</v>
      </c>
      <c r="B35" s="10" t="s">
        <v>113</v>
      </c>
      <c r="C35" s="31">
        <f>C36</f>
        <v>40000</v>
      </c>
      <c r="D35" s="31">
        <f>C35/C31*100</f>
        <v>1.1129326108174824</v>
      </c>
      <c r="E35" s="31">
        <f>E36</f>
        <v>20000</v>
      </c>
      <c r="F35" s="31">
        <f>F36</f>
        <v>20000</v>
      </c>
      <c r="G35" s="31">
        <f t="shared" si="0"/>
        <v>0</v>
      </c>
      <c r="H35" s="31">
        <f>H36</f>
        <v>20000</v>
      </c>
      <c r="I35" s="31">
        <f>H35/H31*100</f>
        <v>0.53799162347042262</v>
      </c>
      <c r="J35" s="31">
        <f t="shared" si="12"/>
        <v>0</v>
      </c>
      <c r="K35" s="31">
        <f t="shared" si="13"/>
        <v>100</v>
      </c>
      <c r="L35" s="46">
        <f t="shared" si="3"/>
        <v>-20000</v>
      </c>
      <c r="M35" s="47">
        <f t="shared" si="4"/>
        <v>50</v>
      </c>
    </row>
    <row r="36" spans="1:13" s="50" customFormat="1" x14ac:dyDescent="0.25">
      <c r="A36" s="52" t="s">
        <v>85</v>
      </c>
      <c r="B36" s="11" t="s">
        <v>114</v>
      </c>
      <c r="C36" s="32">
        <v>40000</v>
      </c>
      <c r="D36" s="32">
        <f>C36/C31*100</f>
        <v>1.1129326108174824</v>
      </c>
      <c r="E36" s="32">
        <v>20000</v>
      </c>
      <c r="F36" s="32">
        <v>20000</v>
      </c>
      <c r="G36" s="31">
        <f t="shared" si="0"/>
        <v>0</v>
      </c>
      <c r="H36" s="32">
        <v>20000</v>
      </c>
      <c r="I36" s="32">
        <f>H36/H31*100</f>
        <v>0.53799162347042262</v>
      </c>
      <c r="J36" s="32"/>
      <c r="K36" s="32"/>
      <c r="L36" s="48">
        <f t="shared" si="3"/>
        <v>-20000</v>
      </c>
      <c r="M36" s="49">
        <f t="shared" si="4"/>
        <v>50</v>
      </c>
    </row>
    <row r="37" spans="1:13" ht="24.75" x14ac:dyDescent="0.25">
      <c r="A37" s="28" t="s">
        <v>55</v>
      </c>
      <c r="B37" s="10" t="s">
        <v>115</v>
      </c>
      <c r="C37" s="31">
        <f>SUM(C38:C39)</f>
        <v>38600</v>
      </c>
      <c r="D37" s="31">
        <f>C37/C31*100</f>
        <v>1.0739799694388705</v>
      </c>
      <c r="E37" s="31">
        <f>E38+E39</f>
        <v>40399</v>
      </c>
      <c r="F37" s="31">
        <f>F38+F39</f>
        <v>40399</v>
      </c>
      <c r="G37" s="31">
        <f t="shared" si="0"/>
        <v>0</v>
      </c>
      <c r="H37" s="31">
        <f>SUM(H38:H39)</f>
        <v>40399</v>
      </c>
      <c r="I37" s="31">
        <f>H37/H31*100</f>
        <v>1.0867161798290801</v>
      </c>
      <c r="J37" s="31">
        <f t="shared" si="1"/>
        <v>0</v>
      </c>
      <c r="K37" s="31">
        <f t="shared" si="2"/>
        <v>100</v>
      </c>
      <c r="L37" s="46">
        <f t="shared" si="3"/>
        <v>1799</v>
      </c>
      <c r="M37" s="47">
        <f t="shared" si="4"/>
        <v>104.66062176165804</v>
      </c>
    </row>
    <row r="38" spans="1:13" ht="39" customHeight="1" x14ac:dyDescent="0.25">
      <c r="A38" s="29" t="s">
        <v>54</v>
      </c>
      <c r="B38" s="11" t="s">
        <v>116</v>
      </c>
      <c r="C38" s="53">
        <v>30900</v>
      </c>
      <c r="D38" s="53">
        <f>C38/C31*100</f>
        <v>0.85974044185650522</v>
      </c>
      <c r="E38" s="32">
        <v>33980</v>
      </c>
      <c r="F38" s="32">
        <v>33980</v>
      </c>
      <c r="G38" s="32">
        <f t="shared" si="0"/>
        <v>0</v>
      </c>
      <c r="H38" s="53">
        <v>33980</v>
      </c>
      <c r="I38" s="53">
        <f>H38/H31*100</f>
        <v>0.91404776827624801</v>
      </c>
      <c r="J38" s="32">
        <f t="shared" si="1"/>
        <v>0</v>
      </c>
      <c r="K38" s="32">
        <f t="shared" si="2"/>
        <v>100</v>
      </c>
      <c r="L38" s="48">
        <f t="shared" si="3"/>
        <v>3080</v>
      </c>
      <c r="M38" s="49">
        <f t="shared" si="4"/>
        <v>109.96763754045307</v>
      </c>
    </row>
    <row r="39" spans="1:13" ht="27" customHeight="1" x14ac:dyDescent="0.25">
      <c r="A39" s="29" t="s">
        <v>78</v>
      </c>
      <c r="B39" s="11" t="s">
        <v>117</v>
      </c>
      <c r="C39" s="53">
        <v>7700</v>
      </c>
      <c r="D39" s="53">
        <f>C39/C31*100</f>
        <v>0.21423952758236534</v>
      </c>
      <c r="E39" s="32">
        <v>6419</v>
      </c>
      <c r="F39" s="32">
        <v>6419</v>
      </c>
      <c r="G39" s="32">
        <f t="shared" si="0"/>
        <v>0</v>
      </c>
      <c r="H39" s="53">
        <v>6419</v>
      </c>
      <c r="I39" s="53">
        <f>H39/H31*100</f>
        <v>0.17266841155283214</v>
      </c>
      <c r="J39" s="32">
        <f t="shared" ref="J39" si="14">H39-F39</f>
        <v>0</v>
      </c>
      <c r="K39" s="32">
        <f t="shared" ref="K39" si="15">H39/F39*100</f>
        <v>100</v>
      </c>
      <c r="L39" s="48">
        <f t="shared" si="3"/>
        <v>-1281</v>
      </c>
      <c r="M39" s="49">
        <f t="shared" si="4"/>
        <v>83.36363636363636</v>
      </c>
    </row>
    <row r="40" spans="1:13" s="51" customFormat="1" x14ac:dyDescent="0.25">
      <c r="A40" s="28" t="s">
        <v>37</v>
      </c>
      <c r="B40" s="10" t="s">
        <v>118</v>
      </c>
      <c r="C40" s="54">
        <f>SUM(C41:C41)</f>
        <v>3366208</v>
      </c>
      <c r="D40" s="54">
        <f>C40/C31*100</f>
        <v>93.659066449867396</v>
      </c>
      <c r="E40" s="31">
        <f>E41</f>
        <v>3074610</v>
      </c>
      <c r="F40" s="31">
        <f>F41</f>
        <v>3074610</v>
      </c>
      <c r="G40" s="31">
        <f t="shared" si="0"/>
        <v>0</v>
      </c>
      <c r="H40" s="54">
        <f>SUM(H41:H41)</f>
        <v>3074610</v>
      </c>
      <c r="I40" s="54">
        <f>H40/H31*100</f>
        <v>82.705721271919799</v>
      </c>
      <c r="J40" s="31">
        <f t="shared" ref="J40:J41" si="16">H40-F40</f>
        <v>0</v>
      </c>
      <c r="K40" s="31">
        <f t="shared" ref="K40:K43" si="17">H40/F40*100</f>
        <v>100</v>
      </c>
      <c r="L40" s="46">
        <f t="shared" si="3"/>
        <v>-291598</v>
      </c>
      <c r="M40" s="47">
        <f t="shared" si="4"/>
        <v>91.337493107971937</v>
      </c>
    </row>
    <row r="41" spans="1:13" s="50" customFormat="1" ht="25.5" customHeight="1" x14ac:dyDescent="0.25">
      <c r="A41" s="30" t="s">
        <v>67</v>
      </c>
      <c r="B41" s="11" t="s">
        <v>119</v>
      </c>
      <c r="C41" s="55">
        <v>3366208</v>
      </c>
      <c r="D41" s="53">
        <f>C41/C31*100</f>
        <v>93.659066449867396</v>
      </c>
      <c r="E41" s="32">
        <v>3074610</v>
      </c>
      <c r="F41" s="32">
        <v>3074610</v>
      </c>
      <c r="G41" s="32">
        <f t="shared" si="0"/>
        <v>0</v>
      </c>
      <c r="H41" s="55">
        <v>3074610</v>
      </c>
      <c r="I41" s="53">
        <f>H41/H31*100</f>
        <v>82.705721271919799</v>
      </c>
      <c r="J41" s="32">
        <f t="shared" si="16"/>
        <v>0</v>
      </c>
      <c r="K41" s="32">
        <f t="shared" si="17"/>
        <v>100</v>
      </c>
      <c r="L41" s="48">
        <f t="shared" si="3"/>
        <v>-291598</v>
      </c>
      <c r="M41" s="49">
        <f t="shared" si="4"/>
        <v>91.337493107971937</v>
      </c>
    </row>
    <row r="42" spans="1:13" s="50" customFormat="1" ht="54.75" customHeight="1" x14ac:dyDescent="0.25">
      <c r="A42" s="43" t="s">
        <v>264</v>
      </c>
      <c r="B42" s="10" t="s">
        <v>267</v>
      </c>
      <c r="C42" s="56">
        <f>C43</f>
        <v>0</v>
      </c>
      <c r="D42" s="54">
        <f>D43</f>
        <v>0</v>
      </c>
      <c r="E42" s="31">
        <f>E43</f>
        <v>0</v>
      </c>
      <c r="F42" s="31">
        <v>0</v>
      </c>
      <c r="G42" s="31">
        <f t="shared" si="0"/>
        <v>0</v>
      </c>
      <c r="H42" s="56">
        <f>H43</f>
        <v>-20000</v>
      </c>
      <c r="I42" s="54">
        <f t="shared" ref="I42:I43" si="18">H42/H32*100</f>
        <v>-3.433352617330534</v>
      </c>
      <c r="J42" s="31">
        <f t="shared" ref="J42:J43" si="19">H42-F42</f>
        <v>-20000</v>
      </c>
      <c r="K42" s="31" t="e">
        <f t="shared" si="17"/>
        <v>#DIV/0!</v>
      </c>
      <c r="L42" s="46">
        <f t="shared" si="3"/>
        <v>-20000</v>
      </c>
      <c r="M42" s="47" t="e">
        <f t="shared" si="4"/>
        <v>#DIV/0!</v>
      </c>
    </row>
    <row r="43" spans="1:13" s="50" customFormat="1" ht="52.5" customHeight="1" x14ac:dyDescent="0.25">
      <c r="A43" s="42" t="s">
        <v>265</v>
      </c>
      <c r="B43" s="11" t="s">
        <v>266</v>
      </c>
      <c r="C43" s="55">
        <v>0</v>
      </c>
      <c r="D43" s="53">
        <v>0</v>
      </c>
      <c r="E43" s="32">
        <v>0</v>
      </c>
      <c r="F43" s="32">
        <v>0</v>
      </c>
      <c r="G43" s="32">
        <f t="shared" si="0"/>
        <v>0</v>
      </c>
      <c r="H43" s="55">
        <v>-20000</v>
      </c>
      <c r="I43" s="53">
        <f t="shared" si="18"/>
        <v>-3.433352617330534</v>
      </c>
      <c r="J43" s="32">
        <f t="shared" si="19"/>
        <v>-20000</v>
      </c>
      <c r="K43" s="32" t="e">
        <f t="shared" si="17"/>
        <v>#DIV/0!</v>
      </c>
      <c r="L43" s="48">
        <f t="shared" si="3"/>
        <v>-20000</v>
      </c>
      <c r="M43" s="49" t="e">
        <f t="shared" si="4"/>
        <v>#DIV/0!</v>
      </c>
    </row>
    <row r="44" spans="1:13" ht="18" customHeight="1" x14ac:dyDescent="0.25">
      <c r="A44" s="2" t="s">
        <v>34</v>
      </c>
      <c r="B44" s="57"/>
      <c r="C44" s="58">
        <f>C10+C30</f>
        <v>4081191.24</v>
      </c>
      <c r="D44" s="58">
        <v>100</v>
      </c>
      <c r="E44" s="58">
        <f>E10+E30</f>
        <v>4077013</v>
      </c>
      <c r="F44" s="58">
        <f>F10+F30</f>
        <v>4077013</v>
      </c>
      <c r="G44" s="31">
        <f t="shared" si="0"/>
        <v>0</v>
      </c>
      <c r="H44" s="58">
        <f>H10+H30</f>
        <v>4081952.01</v>
      </c>
      <c r="I44" s="58">
        <v>100</v>
      </c>
      <c r="J44" s="31">
        <f t="shared" si="1"/>
        <v>4939.0099999997765</v>
      </c>
      <c r="K44" s="31">
        <f t="shared" si="2"/>
        <v>100.12114285630189</v>
      </c>
      <c r="L44" s="46">
        <f t="shared" si="3"/>
        <v>760.76999999955297</v>
      </c>
      <c r="M44" s="47">
        <f t="shared" si="4"/>
        <v>100.01864088094042</v>
      </c>
    </row>
    <row r="45" spans="1:13" ht="16.5" customHeight="1" x14ac:dyDescent="0.25">
      <c r="A45" s="59"/>
      <c r="B45" s="59"/>
      <c r="C45" s="59"/>
      <c r="D45" s="59"/>
      <c r="E45" s="59"/>
      <c r="F45" s="59"/>
      <c r="G45" s="59"/>
      <c r="H45" s="59"/>
      <c r="I45" s="59"/>
      <c r="J45" s="59"/>
    </row>
    <row r="46" spans="1:13" ht="27" customHeight="1" x14ac:dyDescent="0.25">
      <c r="A46" s="59" t="s">
        <v>56</v>
      </c>
      <c r="B46" s="59"/>
      <c r="C46" s="59"/>
      <c r="D46" s="59"/>
      <c r="E46" s="59"/>
      <c r="F46" s="59"/>
      <c r="G46" s="59"/>
      <c r="H46" s="59"/>
      <c r="I46" s="59"/>
      <c r="J46" s="59"/>
      <c r="K46" s="59" t="s">
        <v>23</v>
      </c>
    </row>
    <row r="47" spans="1:13" ht="18.75" customHeight="1" x14ac:dyDescent="0.25">
      <c r="A47" s="59" t="s">
        <v>21</v>
      </c>
      <c r="B47" s="59"/>
      <c r="C47" s="59"/>
      <c r="D47" s="59"/>
      <c r="E47" s="59"/>
      <c r="F47" s="59"/>
      <c r="G47" s="59"/>
      <c r="H47" s="59"/>
      <c r="I47" s="59"/>
      <c r="J47" s="59"/>
    </row>
    <row r="48" spans="1:13" ht="18.75" customHeight="1" x14ac:dyDescent="0.25">
      <c r="A48" s="59" t="s">
        <v>22</v>
      </c>
      <c r="B48" s="59"/>
      <c r="C48" s="59"/>
      <c r="D48" s="59"/>
      <c r="E48" s="59"/>
      <c r="F48" s="59"/>
      <c r="G48" s="59"/>
      <c r="H48" s="59"/>
      <c r="I48" s="59"/>
      <c r="J48" s="59"/>
      <c r="K48" s="59" t="s">
        <v>272</v>
      </c>
    </row>
    <row r="49" spans="1:10" ht="18.75" customHeight="1" x14ac:dyDescent="0.25">
      <c r="A49" s="59" t="s">
        <v>21</v>
      </c>
      <c r="B49" s="59"/>
      <c r="C49" s="59"/>
      <c r="D49" s="59"/>
      <c r="E49" s="59"/>
      <c r="F49" s="59"/>
      <c r="G49" s="59"/>
      <c r="H49" s="59"/>
      <c r="I49" s="59"/>
      <c r="J49" s="59"/>
    </row>
    <row r="50" spans="1:10" x14ac:dyDescent="0.25">
      <c r="A50" s="59"/>
    </row>
  </sheetData>
  <mergeCells count="26">
    <mergeCell ref="L5:M6"/>
    <mergeCell ref="L8:L9"/>
    <mergeCell ref="M8:M9"/>
    <mergeCell ref="J8:J9"/>
    <mergeCell ref="K8:K9"/>
    <mergeCell ref="A8:A9"/>
    <mergeCell ref="B8:B9"/>
    <mergeCell ref="E8:E9"/>
    <mergeCell ref="F8:F9"/>
    <mergeCell ref="G8:G9"/>
    <mergeCell ref="A1:M1"/>
    <mergeCell ref="A2:M2"/>
    <mergeCell ref="A3:M3"/>
    <mergeCell ref="A4:M4"/>
    <mergeCell ref="I8:I9"/>
    <mergeCell ref="C8:C9"/>
    <mergeCell ref="D8:D9"/>
    <mergeCell ref="J5:K6"/>
    <mergeCell ref="G5:G6"/>
    <mergeCell ref="H5:I6"/>
    <mergeCell ref="F5:F7"/>
    <mergeCell ref="A5:A7"/>
    <mergeCell ref="B5:B7"/>
    <mergeCell ref="E5:E7"/>
    <mergeCell ref="C5:D6"/>
    <mergeCell ref="H8:H9"/>
  </mergeCells>
  <pageMargins left="0.44" right="0.11811023622047245" top="0.37" bottom="0.38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opLeftCell="E1" zoomScale="120" zoomScaleNormal="120" workbookViewId="0">
      <selection activeCell="N3" sqref="N3"/>
    </sheetView>
  </sheetViews>
  <sheetFormatPr defaultRowHeight="15" x14ac:dyDescent="0.25"/>
  <cols>
    <col min="1" max="1" width="26.42578125" style="44" customWidth="1"/>
    <col min="2" max="2" width="18.140625" style="44" customWidth="1"/>
    <col min="3" max="3" width="11" style="44" customWidth="1"/>
    <col min="4" max="4" width="10.85546875" style="85" customWidth="1"/>
    <col min="5" max="5" width="10.5703125" style="44" customWidth="1"/>
    <col min="6" max="6" width="10.140625" style="44" customWidth="1"/>
    <col min="7" max="7" width="9" style="44" customWidth="1"/>
    <col min="8" max="8" width="9.85546875" style="44" customWidth="1"/>
    <col min="9" max="9" width="9.42578125" style="44" customWidth="1"/>
    <col min="10" max="10" width="9.7109375" style="44" customWidth="1"/>
    <col min="11" max="11" width="10.42578125" style="44" customWidth="1"/>
    <col min="12" max="12" width="10.7109375" style="44" customWidth="1"/>
    <col min="13" max="255" width="9.140625" style="44"/>
    <col min="256" max="256" width="35.140625" style="44" customWidth="1"/>
    <col min="257" max="257" width="18.140625" style="44" customWidth="1"/>
    <col min="258" max="258" width="11.85546875" style="44" customWidth="1"/>
    <col min="259" max="259" width="12.28515625" style="44" customWidth="1"/>
    <col min="260" max="260" width="10.7109375" style="44" customWidth="1"/>
    <col min="261" max="261" width="9.28515625" style="44" customWidth="1"/>
    <col min="262" max="262" width="11.85546875" style="44" customWidth="1"/>
    <col min="263" max="263" width="12.5703125" style="44" customWidth="1"/>
    <col min="264" max="264" width="10.28515625" style="44" customWidth="1"/>
    <col min="265" max="265" width="12" style="44" customWidth="1"/>
    <col min="266" max="266" width="11.140625" style="44" customWidth="1"/>
    <col min="267" max="511" width="9.140625" style="44"/>
    <col min="512" max="512" width="35.140625" style="44" customWidth="1"/>
    <col min="513" max="513" width="18.140625" style="44" customWidth="1"/>
    <col min="514" max="514" width="11.85546875" style="44" customWidth="1"/>
    <col min="515" max="515" width="12.28515625" style="44" customWidth="1"/>
    <col min="516" max="516" width="10.7109375" style="44" customWidth="1"/>
    <col min="517" max="517" width="9.28515625" style="44" customWidth="1"/>
    <col min="518" max="518" width="11.85546875" style="44" customWidth="1"/>
    <col min="519" max="519" width="12.5703125" style="44" customWidth="1"/>
    <col min="520" max="520" width="10.28515625" style="44" customWidth="1"/>
    <col min="521" max="521" width="12" style="44" customWidth="1"/>
    <col min="522" max="522" width="11.140625" style="44" customWidth="1"/>
    <col min="523" max="767" width="9.140625" style="44"/>
    <col min="768" max="768" width="35.140625" style="44" customWidth="1"/>
    <col min="769" max="769" width="18.140625" style="44" customWidth="1"/>
    <col min="770" max="770" width="11.85546875" style="44" customWidth="1"/>
    <col min="771" max="771" width="12.28515625" style="44" customWidth="1"/>
    <col min="772" max="772" width="10.7109375" style="44" customWidth="1"/>
    <col min="773" max="773" width="9.28515625" style="44" customWidth="1"/>
    <col min="774" max="774" width="11.85546875" style="44" customWidth="1"/>
    <col min="775" max="775" width="12.5703125" style="44" customWidth="1"/>
    <col min="776" max="776" width="10.28515625" style="44" customWidth="1"/>
    <col min="777" max="777" width="12" style="44" customWidth="1"/>
    <col min="778" max="778" width="11.140625" style="44" customWidth="1"/>
    <col min="779" max="1023" width="9.140625" style="44"/>
    <col min="1024" max="1024" width="35.140625" style="44" customWidth="1"/>
    <col min="1025" max="1025" width="18.140625" style="44" customWidth="1"/>
    <col min="1026" max="1026" width="11.85546875" style="44" customWidth="1"/>
    <col min="1027" max="1027" width="12.28515625" style="44" customWidth="1"/>
    <col min="1028" max="1028" width="10.7109375" style="44" customWidth="1"/>
    <col min="1029" max="1029" width="9.28515625" style="44" customWidth="1"/>
    <col min="1030" max="1030" width="11.85546875" style="44" customWidth="1"/>
    <col min="1031" max="1031" width="12.5703125" style="44" customWidth="1"/>
    <col min="1032" max="1032" width="10.28515625" style="44" customWidth="1"/>
    <col min="1033" max="1033" width="12" style="44" customWidth="1"/>
    <col min="1034" max="1034" width="11.140625" style="44" customWidth="1"/>
    <col min="1035" max="1279" width="9.140625" style="44"/>
    <col min="1280" max="1280" width="35.140625" style="44" customWidth="1"/>
    <col min="1281" max="1281" width="18.140625" style="44" customWidth="1"/>
    <col min="1282" max="1282" width="11.85546875" style="44" customWidth="1"/>
    <col min="1283" max="1283" width="12.28515625" style="44" customWidth="1"/>
    <col min="1284" max="1284" width="10.7109375" style="44" customWidth="1"/>
    <col min="1285" max="1285" width="9.28515625" style="44" customWidth="1"/>
    <col min="1286" max="1286" width="11.85546875" style="44" customWidth="1"/>
    <col min="1287" max="1287" width="12.5703125" style="44" customWidth="1"/>
    <col min="1288" max="1288" width="10.28515625" style="44" customWidth="1"/>
    <col min="1289" max="1289" width="12" style="44" customWidth="1"/>
    <col min="1290" max="1290" width="11.140625" style="44" customWidth="1"/>
    <col min="1291" max="1535" width="9.140625" style="44"/>
    <col min="1536" max="1536" width="35.140625" style="44" customWidth="1"/>
    <col min="1537" max="1537" width="18.140625" style="44" customWidth="1"/>
    <col min="1538" max="1538" width="11.85546875" style="44" customWidth="1"/>
    <col min="1539" max="1539" width="12.28515625" style="44" customWidth="1"/>
    <col min="1540" max="1540" width="10.7109375" style="44" customWidth="1"/>
    <col min="1541" max="1541" width="9.28515625" style="44" customWidth="1"/>
    <col min="1542" max="1542" width="11.85546875" style="44" customWidth="1"/>
    <col min="1543" max="1543" width="12.5703125" style="44" customWidth="1"/>
    <col min="1544" max="1544" width="10.28515625" style="44" customWidth="1"/>
    <col min="1545" max="1545" width="12" style="44" customWidth="1"/>
    <col min="1546" max="1546" width="11.140625" style="44" customWidth="1"/>
    <col min="1547" max="1791" width="9.140625" style="44"/>
    <col min="1792" max="1792" width="35.140625" style="44" customWidth="1"/>
    <col min="1793" max="1793" width="18.140625" style="44" customWidth="1"/>
    <col min="1794" max="1794" width="11.85546875" style="44" customWidth="1"/>
    <col min="1795" max="1795" width="12.28515625" style="44" customWidth="1"/>
    <col min="1796" max="1796" width="10.7109375" style="44" customWidth="1"/>
    <col min="1797" max="1797" width="9.28515625" style="44" customWidth="1"/>
    <col min="1798" max="1798" width="11.85546875" style="44" customWidth="1"/>
    <col min="1799" max="1799" width="12.5703125" style="44" customWidth="1"/>
    <col min="1800" max="1800" width="10.28515625" style="44" customWidth="1"/>
    <col min="1801" max="1801" width="12" style="44" customWidth="1"/>
    <col min="1802" max="1802" width="11.140625" style="44" customWidth="1"/>
    <col min="1803" max="2047" width="9.140625" style="44"/>
    <col min="2048" max="2048" width="35.140625" style="44" customWidth="1"/>
    <col min="2049" max="2049" width="18.140625" style="44" customWidth="1"/>
    <col min="2050" max="2050" width="11.85546875" style="44" customWidth="1"/>
    <col min="2051" max="2051" width="12.28515625" style="44" customWidth="1"/>
    <col min="2052" max="2052" width="10.7109375" style="44" customWidth="1"/>
    <col min="2053" max="2053" width="9.28515625" style="44" customWidth="1"/>
    <col min="2054" max="2054" width="11.85546875" style="44" customWidth="1"/>
    <col min="2055" max="2055" width="12.5703125" style="44" customWidth="1"/>
    <col min="2056" max="2056" width="10.28515625" style="44" customWidth="1"/>
    <col min="2057" max="2057" width="12" style="44" customWidth="1"/>
    <col min="2058" max="2058" width="11.140625" style="44" customWidth="1"/>
    <col min="2059" max="2303" width="9.140625" style="44"/>
    <col min="2304" max="2304" width="35.140625" style="44" customWidth="1"/>
    <col min="2305" max="2305" width="18.140625" style="44" customWidth="1"/>
    <col min="2306" max="2306" width="11.85546875" style="44" customWidth="1"/>
    <col min="2307" max="2307" width="12.28515625" style="44" customWidth="1"/>
    <col min="2308" max="2308" width="10.7109375" style="44" customWidth="1"/>
    <col min="2309" max="2309" width="9.28515625" style="44" customWidth="1"/>
    <col min="2310" max="2310" width="11.85546875" style="44" customWidth="1"/>
    <col min="2311" max="2311" width="12.5703125" style="44" customWidth="1"/>
    <col min="2312" max="2312" width="10.28515625" style="44" customWidth="1"/>
    <col min="2313" max="2313" width="12" style="44" customWidth="1"/>
    <col min="2314" max="2314" width="11.140625" style="44" customWidth="1"/>
    <col min="2315" max="2559" width="9.140625" style="44"/>
    <col min="2560" max="2560" width="35.140625" style="44" customWidth="1"/>
    <col min="2561" max="2561" width="18.140625" style="44" customWidth="1"/>
    <col min="2562" max="2562" width="11.85546875" style="44" customWidth="1"/>
    <col min="2563" max="2563" width="12.28515625" style="44" customWidth="1"/>
    <col min="2564" max="2564" width="10.7109375" style="44" customWidth="1"/>
    <col min="2565" max="2565" width="9.28515625" style="44" customWidth="1"/>
    <col min="2566" max="2566" width="11.85546875" style="44" customWidth="1"/>
    <col min="2567" max="2567" width="12.5703125" style="44" customWidth="1"/>
    <col min="2568" max="2568" width="10.28515625" style="44" customWidth="1"/>
    <col min="2569" max="2569" width="12" style="44" customWidth="1"/>
    <col min="2570" max="2570" width="11.140625" style="44" customWidth="1"/>
    <col min="2571" max="2815" width="9.140625" style="44"/>
    <col min="2816" max="2816" width="35.140625" style="44" customWidth="1"/>
    <col min="2817" max="2817" width="18.140625" style="44" customWidth="1"/>
    <col min="2818" max="2818" width="11.85546875" style="44" customWidth="1"/>
    <col min="2819" max="2819" width="12.28515625" style="44" customWidth="1"/>
    <col min="2820" max="2820" width="10.7109375" style="44" customWidth="1"/>
    <col min="2821" max="2821" width="9.28515625" style="44" customWidth="1"/>
    <col min="2822" max="2822" width="11.85546875" style="44" customWidth="1"/>
    <col min="2823" max="2823" width="12.5703125" style="44" customWidth="1"/>
    <col min="2824" max="2824" width="10.28515625" style="44" customWidth="1"/>
    <col min="2825" max="2825" width="12" style="44" customWidth="1"/>
    <col min="2826" max="2826" width="11.140625" style="44" customWidth="1"/>
    <col min="2827" max="3071" width="9.140625" style="44"/>
    <col min="3072" max="3072" width="35.140625" style="44" customWidth="1"/>
    <col min="3073" max="3073" width="18.140625" style="44" customWidth="1"/>
    <col min="3074" max="3074" width="11.85546875" style="44" customWidth="1"/>
    <col min="3075" max="3075" width="12.28515625" style="44" customWidth="1"/>
    <col min="3076" max="3076" width="10.7109375" style="44" customWidth="1"/>
    <col min="3077" max="3077" width="9.28515625" style="44" customWidth="1"/>
    <col min="3078" max="3078" width="11.85546875" style="44" customWidth="1"/>
    <col min="3079" max="3079" width="12.5703125" style="44" customWidth="1"/>
    <col min="3080" max="3080" width="10.28515625" style="44" customWidth="1"/>
    <col min="3081" max="3081" width="12" style="44" customWidth="1"/>
    <col min="3082" max="3082" width="11.140625" style="44" customWidth="1"/>
    <col min="3083" max="3327" width="9.140625" style="44"/>
    <col min="3328" max="3328" width="35.140625" style="44" customWidth="1"/>
    <col min="3329" max="3329" width="18.140625" style="44" customWidth="1"/>
    <col min="3330" max="3330" width="11.85546875" style="44" customWidth="1"/>
    <col min="3331" max="3331" width="12.28515625" style="44" customWidth="1"/>
    <col min="3332" max="3332" width="10.7109375" style="44" customWidth="1"/>
    <col min="3333" max="3333" width="9.28515625" style="44" customWidth="1"/>
    <col min="3334" max="3334" width="11.85546875" style="44" customWidth="1"/>
    <col min="3335" max="3335" width="12.5703125" style="44" customWidth="1"/>
    <col min="3336" max="3336" width="10.28515625" style="44" customWidth="1"/>
    <col min="3337" max="3337" width="12" style="44" customWidth="1"/>
    <col min="3338" max="3338" width="11.140625" style="44" customWidth="1"/>
    <col min="3339" max="3583" width="9.140625" style="44"/>
    <col min="3584" max="3584" width="35.140625" style="44" customWidth="1"/>
    <col min="3585" max="3585" width="18.140625" style="44" customWidth="1"/>
    <col min="3586" max="3586" width="11.85546875" style="44" customWidth="1"/>
    <col min="3587" max="3587" width="12.28515625" style="44" customWidth="1"/>
    <col min="3588" max="3588" width="10.7109375" style="44" customWidth="1"/>
    <col min="3589" max="3589" width="9.28515625" style="44" customWidth="1"/>
    <col min="3590" max="3590" width="11.85546875" style="44" customWidth="1"/>
    <col min="3591" max="3591" width="12.5703125" style="44" customWidth="1"/>
    <col min="3592" max="3592" width="10.28515625" style="44" customWidth="1"/>
    <col min="3593" max="3593" width="12" style="44" customWidth="1"/>
    <col min="3594" max="3594" width="11.140625" style="44" customWidth="1"/>
    <col min="3595" max="3839" width="9.140625" style="44"/>
    <col min="3840" max="3840" width="35.140625" style="44" customWidth="1"/>
    <col min="3841" max="3841" width="18.140625" style="44" customWidth="1"/>
    <col min="3842" max="3842" width="11.85546875" style="44" customWidth="1"/>
    <col min="3843" max="3843" width="12.28515625" style="44" customWidth="1"/>
    <col min="3844" max="3844" width="10.7109375" style="44" customWidth="1"/>
    <col min="3845" max="3845" width="9.28515625" style="44" customWidth="1"/>
    <col min="3846" max="3846" width="11.85546875" style="44" customWidth="1"/>
    <col min="3847" max="3847" width="12.5703125" style="44" customWidth="1"/>
    <col min="3848" max="3848" width="10.28515625" style="44" customWidth="1"/>
    <col min="3849" max="3849" width="12" style="44" customWidth="1"/>
    <col min="3850" max="3850" width="11.140625" style="44" customWidth="1"/>
    <col min="3851" max="4095" width="9.140625" style="44"/>
    <col min="4096" max="4096" width="35.140625" style="44" customWidth="1"/>
    <col min="4097" max="4097" width="18.140625" style="44" customWidth="1"/>
    <col min="4098" max="4098" width="11.85546875" style="44" customWidth="1"/>
    <col min="4099" max="4099" width="12.28515625" style="44" customWidth="1"/>
    <col min="4100" max="4100" width="10.7109375" style="44" customWidth="1"/>
    <col min="4101" max="4101" width="9.28515625" style="44" customWidth="1"/>
    <col min="4102" max="4102" width="11.85546875" style="44" customWidth="1"/>
    <col min="4103" max="4103" width="12.5703125" style="44" customWidth="1"/>
    <col min="4104" max="4104" width="10.28515625" style="44" customWidth="1"/>
    <col min="4105" max="4105" width="12" style="44" customWidth="1"/>
    <col min="4106" max="4106" width="11.140625" style="44" customWidth="1"/>
    <col min="4107" max="4351" width="9.140625" style="44"/>
    <col min="4352" max="4352" width="35.140625" style="44" customWidth="1"/>
    <col min="4353" max="4353" width="18.140625" style="44" customWidth="1"/>
    <col min="4354" max="4354" width="11.85546875" style="44" customWidth="1"/>
    <col min="4355" max="4355" width="12.28515625" style="44" customWidth="1"/>
    <col min="4356" max="4356" width="10.7109375" style="44" customWidth="1"/>
    <col min="4357" max="4357" width="9.28515625" style="44" customWidth="1"/>
    <col min="4358" max="4358" width="11.85546875" style="44" customWidth="1"/>
    <col min="4359" max="4359" width="12.5703125" style="44" customWidth="1"/>
    <col min="4360" max="4360" width="10.28515625" style="44" customWidth="1"/>
    <col min="4361" max="4361" width="12" style="44" customWidth="1"/>
    <col min="4362" max="4362" width="11.140625" style="44" customWidth="1"/>
    <col min="4363" max="4607" width="9.140625" style="44"/>
    <col min="4608" max="4608" width="35.140625" style="44" customWidth="1"/>
    <col min="4609" max="4609" width="18.140625" style="44" customWidth="1"/>
    <col min="4610" max="4610" width="11.85546875" style="44" customWidth="1"/>
    <col min="4611" max="4611" width="12.28515625" style="44" customWidth="1"/>
    <col min="4612" max="4612" width="10.7109375" style="44" customWidth="1"/>
    <col min="4613" max="4613" width="9.28515625" style="44" customWidth="1"/>
    <col min="4614" max="4614" width="11.85546875" style="44" customWidth="1"/>
    <col min="4615" max="4615" width="12.5703125" style="44" customWidth="1"/>
    <col min="4616" max="4616" width="10.28515625" style="44" customWidth="1"/>
    <col min="4617" max="4617" width="12" style="44" customWidth="1"/>
    <col min="4618" max="4618" width="11.140625" style="44" customWidth="1"/>
    <col min="4619" max="4863" width="9.140625" style="44"/>
    <col min="4864" max="4864" width="35.140625" style="44" customWidth="1"/>
    <col min="4865" max="4865" width="18.140625" style="44" customWidth="1"/>
    <col min="4866" max="4866" width="11.85546875" style="44" customWidth="1"/>
    <col min="4867" max="4867" width="12.28515625" style="44" customWidth="1"/>
    <col min="4868" max="4868" width="10.7109375" style="44" customWidth="1"/>
    <col min="4869" max="4869" width="9.28515625" style="44" customWidth="1"/>
    <col min="4870" max="4870" width="11.85546875" style="44" customWidth="1"/>
    <col min="4871" max="4871" width="12.5703125" style="44" customWidth="1"/>
    <col min="4872" max="4872" width="10.28515625" style="44" customWidth="1"/>
    <col min="4873" max="4873" width="12" style="44" customWidth="1"/>
    <col min="4874" max="4874" width="11.140625" style="44" customWidth="1"/>
    <col min="4875" max="5119" width="9.140625" style="44"/>
    <col min="5120" max="5120" width="35.140625" style="44" customWidth="1"/>
    <col min="5121" max="5121" width="18.140625" style="44" customWidth="1"/>
    <col min="5122" max="5122" width="11.85546875" style="44" customWidth="1"/>
    <col min="5123" max="5123" width="12.28515625" style="44" customWidth="1"/>
    <col min="5124" max="5124" width="10.7109375" style="44" customWidth="1"/>
    <col min="5125" max="5125" width="9.28515625" style="44" customWidth="1"/>
    <col min="5126" max="5126" width="11.85546875" style="44" customWidth="1"/>
    <col min="5127" max="5127" width="12.5703125" style="44" customWidth="1"/>
    <col min="5128" max="5128" width="10.28515625" style="44" customWidth="1"/>
    <col min="5129" max="5129" width="12" style="44" customWidth="1"/>
    <col min="5130" max="5130" width="11.140625" style="44" customWidth="1"/>
    <col min="5131" max="5375" width="9.140625" style="44"/>
    <col min="5376" max="5376" width="35.140625" style="44" customWidth="1"/>
    <col min="5377" max="5377" width="18.140625" style="44" customWidth="1"/>
    <col min="5378" max="5378" width="11.85546875" style="44" customWidth="1"/>
    <col min="5379" max="5379" width="12.28515625" style="44" customWidth="1"/>
    <col min="5380" max="5380" width="10.7109375" style="44" customWidth="1"/>
    <col min="5381" max="5381" width="9.28515625" style="44" customWidth="1"/>
    <col min="5382" max="5382" width="11.85546875" style="44" customWidth="1"/>
    <col min="5383" max="5383" width="12.5703125" style="44" customWidth="1"/>
    <col min="5384" max="5384" width="10.28515625" style="44" customWidth="1"/>
    <col min="5385" max="5385" width="12" style="44" customWidth="1"/>
    <col min="5386" max="5386" width="11.140625" style="44" customWidth="1"/>
    <col min="5387" max="5631" width="9.140625" style="44"/>
    <col min="5632" max="5632" width="35.140625" style="44" customWidth="1"/>
    <col min="5633" max="5633" width="18.140625" style="44" customWidth="1"/>
    <col min="5634" max="5634" width="11.85546875" style="44" customWidth="1"/>
    <col min="5635" max="5635" width="12.28515625" style="44" customWidth="1"/>
    <col min="5636" max="5636" width="10.7109375" style="44" customWidth="1"/>
    <col min="5637" max="5637" width="9.28515625" style="44" customWidth="1"/>
    <col min="5638" max="5638" width="11.85546875" style="44" customWidth="1"/>
    <col min="5639" max="5639" width="12.5703125" style="44" customWidth="1"/>
    <col min="5640" max="5640" width="10.28515625" style="44" customWidth="1"/>
    <col min="5641" max="5641" width="12" style="44" customWidth="1"/>
    <col min="5642" max="5642" width="11.140625" style="44" customWidth="1"/>
    <col min="5643" max="5887" width="9.140625" style="44"/>
    <col min="5888" max="5888" width="35.140625" style="44" customWidth="1"/>
    <col min="5889" max="5889" width="18.140625" style="44" customWidth="1"/>
    <col min="5890" max="5890" width="11.85546875" style="44" customWidth="1"/>
    <col min="5891" max="5891" width="12.28515625" style="44" customWidth="1"/>
    <col min="5892" max="5892" width="10.7109375" style="44" customWidth="1"/>
    <col min="5893" max="5893" width="9.28515625" style="44" customWidth="1"/>
    <col min="5894" max="5894" width="11.85546875" style="44" customWidth="1"/>
    <col min="5895" max="5895" width="12.5703125" style="44" customWidth="1"/>
    <col min="5896" max="5896" width="10.28515625" style="44" customWidth="1"/>
    <col min="5897" max="5897" width="12" style="44" customWidth="1"/>
    <col min="5898" max="5898" width="11.140625" style="44" customWidth="1"/>
    <col min="5899" max="6143" width="9.140625" style="44"/>
    <col min="6144" max="6144" width="35.140625" style="44" customWidth="1"/>
    <col min="6145" max="6145" width="18.140625" style="44" customWidth="1"/>
    <col min="6146" max="6146" width="11.85546875" style="44" customWidth="1"/>
    <col min="6147" max="6147" width="12.28515625" style="44" customWidth="1"/>
    <col min="6148" max="6148" width="10.7109375" style="44" customWidth="1"/>
    <col min="6149" max="6149" width="9.28515625" style="44" customWidth="1"/>
    <col min="6150" max="6150" width="11.85546875" style="44" customWidth="1"/>
    <col min="6151" max="6151" width="12.5703125" style="44" customWidth="1"/>
    <col min="6152" max="6152" width="10.28515625" style="44" customWidth="1"/>
    <col min="6153" max="6153" width="12" style="44" customWidth="1"/>
    <col min="6154" max="6154" width="11.140625" style="44" customWidth="1"/>
    <col min="6155" max="6399" width="9.140625" style="44"/>
    <col min="6400" max="6400" width="35.140625" style="44" customWidth="1"/>
    <col min="6401" max="6401" width="18.140625" style="44" customWidth="1"/>
    <col min="6402" max="6402" width="11.85546875" style="44" customWidth="1"/>
    <col min="6403" max="6403" width="12.28515625" style="44" customWidth="1"/>
    <col min="6404" max="6404" width="10.7109375" style="44" customWidth="1"/>
    <col min="6405" max="6405" width="9.28515625" style="44" customWidth="1"/>
    <col min="6406" max="6406" width="11.85546875" style="44" customWidth="1"/>
    <col min="6407" max="6407" width="12.5703125" style="44" customWidth="1"/>
    <col min="6408" max="6408" width="10.28515625" style="44" customWidth="1"/>
    <col min="6409" max="6409" width="12" style="44" customWidth="1"/>
    <col min="6410" max="6410" width="11.140625" style="44" customWidth="1"/>
    <col min="6411" max="6655" width="9.140625" style="44"/>
    <col min="6656" max="6656" width="35.140625" style="44" customWidth="1"/>
    <col min="6657" max="6657" width="18.140625" style="44" customWidth="1"/>
    <col min="6658" max="6658" width="11.85546875" style="44" customWidth="1"/>
    <col min="6659" max="6659" width="12.28515625" style="44" customWidth="1"/>
    <col min="6660" max="6660" width="10.7109375" style="44" customWidth="1"/>
    <col min="6661" max="6661" width="9.28515625" style="44" customWidth="1"/>
    <col min="6662" max="6662" width="11.85546875" style="44" customWidth="1"/>
    <col min="6663" max="6663" width="12.5703125" style="44" customWidth="1"/>
    <col min="6664" max="6664" width="10.28515625" style="44" customWidth="1"/>
    <col min="6665" max="6665" width="12" style="44" customWidth="1"/>
    <col min="6666" max="6666" width="11.140625" style="44" customWidth="1"/>
    <col min="6667" max="6911" width="9.140625" style="44"/>
    <col min="6912" max="6912" width="35.140625" style="44" customWidth="1"/>
    <col min="6913" max="6913" width="18.140625" style="44" customWidth="1"/>
    <col min="6914" max="6914" width="11.85546875" style="44" customWidth="1"/>
    <col min="6915" max="6915" width="12.28515625" style="44" customWidth="1"/>
    <col min="6916" max="6916" width="10.7109375" style="44" customWidth="1"/>
    <col min="6917" max="6917" width="9.28515625" style="44" customWidth="1"/>
    <col min="6918" max="6918" width="11.85546875" style="44" customWidth="1"/>
    <col min="6919" max="6919" width="12.5703125" style="44" customWidth="1"/>
    <col min="6920" max="6920" width="10.28515625" style="44" customWidth="1"/>
    <col min="6921" max="6921" width="12" style="44" customWidth="1"/>
    <col min="6922" max="6922" width="11.140625" style="44" customWidth="1"/>
    <col min="6923" max="7167" width="9.140625" style="44"/>
    <col min="7168" max="7168" width="35.140625" style="44" customWidth="1"/>
    <col min="7169" max="7169" width="18.140625" style="44" customWidth="1"/>
    <col min="7170" max="7170" width="11.85546875" style="44" customWidth="1"/>
    <col min="7171" max="7171" width="12.28515625" style="44" customWidth="1"/>
    <col min="7172" max="7172" width="10.7109375" style="44" customWidth="1"/>
    <col min="7173" max="7173" width="9.28515625" style="44" customWidth="1"/>
    <col min="7174" max="7174" width="11.85546875" style="44" customWidth="1"/>
    <col min="7175" max="7175" width="12.5703125" style="44" customWidth="1"/>
    <col min="7176" max="7176" width="10.28515625" style="44" customWidth="1"/>
    <col min="7177" max="7177" width="12" style="44" customWidth="1"/>
    <col min="7178" max="7178" width="11.140625" style="44" customWidth="1"/>
    <col min="7179" max="7423" width="9.140625" style="44"/>
    <col min="7424" max="7424" width="35.140625" style="44" customWidth="1"/>
    <col min="7425" max="7425" width="18.140625" style="44" customWidth="1"/>
    <col min="7426" max="7426" width="11.85546875" style="44" customWidth="1"/>
    <col min="7427" max="7427" width="12.28515625" style="44" customWidth="1"/>
    <col min="7428" max="7428" width="10.7109375" style="44" customWidth="1"/>
    <col min="7429" max="7429" width="9.28515625" style="44" customWidth="1"/>
    <col min="7430" max="7430" width="11.85546875" style="44" customWidth="1"/>
    <col min="7431" max="7431" width="12.5703125" style="44" customWidth="1"/>
    <col min="7432" max="7432" width="10.28515625" style="44" customWidth="1"/>
    <col min="7433" max="7433" width="12" style="44" customWidth="1"/>
    <col min="7434" max="7434" width="11.140625" style="44" customWidth="1"/>
    <col min="7435" max="7679" width="9.140625" style="44"/>
    <col min="7680" max="7680" width="35.140625" style="44" customWidth="1"/>
    <col min="7681" max="7681" width="18.140625" style="44" customWidth="1"/>
    <col min="7682" max="7682" width="11.85546875" style="44" customWidth="1"/>
    <col min="7683" max="7683" width="12.28515625" style="44" customWidth="1"/>
    <col min="7684" max="7684" width="10.7109375" style="44" customWidth="1"/>
    <col min="7685" max="7685" width="9.28515625" style="44" customWidth="1"/>
    <col min="7686" max="7686" width="11.85546875" style="44" customWidth="1"/>
    <col min="7687" max="7687" width="12.5703125" style="44" customWidth="1"/>
    <col min="7688" max="7688" width="10.28515625" style="44" customWidth="1"/>
    <col min="7689" max="7689" width="12" style="44" customWidth="1"/>
    <col min="7690" max="7690" width="11.140625" style="44" customWidth="1"/>
    <col min="7691" max="7935" width="9.140625" style="44"/>
    <col min="7936" max="7936" width="35.140625" style="44" customWidth="1"/>
    <col min="7937" max="7937" width="18.140625" style="44" customWidth="1"/>
    <col min="7938" max="7938" width="11.85546875" style="44" customWidth="1"/>
    <col min="7939" max="7939" width="12.28515625" style="44" customWidth="1"/>
    <col min="7940" max="7940" width="10.7109375" style="44" customWidth="1"/>
    <col min="7941" max="7941" width="9.28515625" style="44" customWidth="1"/>
    <col min="7942" max="7942" width="11.85546875" style="44" customWidth="1"/>
    <col min="7943" max="7943" width="12.5703125" style="44" customWidth="1"/>
    <col min="7944" max="7944" width="10.28515625" style="44" customWidth="1"/>
    <col min="7945" max="7945" width="12" style="44" customWidth="1"/>
    <col min="7946" max="7946" width="11.140625" style="44" customWidth="1"/>
    <col min="7947" max="8191" width="9.140625" style="44"/>
    <col min="8192" max="8192" width="35.140625" style="44" customWidth="1"/>
    <col min="8193" max="8193" width="18.140625" style="44" customWidth="1"/>
    <col min="8194" max="8194" width="11.85546875" style="44" customWidth="1"/>
    <col min="8195" max="8195" width="12.28515625" style="44" customWidth="1"/>
    <col min="8196" max="8196" width="10.7109375" style="44" customWidth="1"/>
    <col min="8197" max="8197" width="9.28515625" style="44" customWidth="1"/>
    <col min="8198" max="8198" width="11.85546875" style="44" customWidth="1"/>
    <col min="8199" max="8199" width="12.5703125" style="44" customWidth="1"/>
    <col min="8200" max="8200" width="10.28515625" style="44" customWidth="1"/>
    <col min="8201" max="8201" width="12" style="44" customWidth="1"/>
    <col min="8202" max="8202" width="11.140625" style="44" customWidth="1"/>
    <col min="8203" max="8447" width="9.140625" style="44"/>
    <col min="8448" max="8448" width="35.140625" style="44" customWidth="1"/>
    <col min="8449" max="8449" width="18.140625" style="44" customWidth="1"/>
    <col min="8450" max="8450" width="11.85546875" style="44" customWidth="1"/>
    <col min="8451" max="8451" width="12.28515625" style="44" customWidth="1"/>
    <col min="8452" max="8452" width="10.7109375" style="44" customWidth="1"/>
    <col min="8453" max="8453" width="9.28515625" style="44" customWidth="1"/>
    <col min="8454" max="8454" width="11.85546875" style="44" customWidth="1"/>
    <col min="8455" max="8455" width="12.5703125" style="44" customWidth="1"/>
    <col min="8456" max="8456" width="10.28515625" style="44" customWidth="1"/>
    <col min="8457" max="8457" width="12" style="44" customWidth="1"/>
    <col min="8458" max="8458" width="11.140625" style="44" customWidth="1"/>
    <col min="8459" max="8703" width="9.140625" style="44"/>
    <col min="8704" max="8704" width="35.140625" style="44" customWidth="1"/>
    <col min="8705" max="8705" width="18.140625" style="44" customWidth="1"/>
    <col min="8706" max="8706" width="11.85546875" style="44" customWidth="1"/>
    <col min="8707" max="8707" width="12.28515625" style="44" customWidth="1"/>
    <col min="8708" max="8708" width="10.7109375" style="44" customWidth="1"/>
    <col min="8709" max="8709" width="9.28515625" style="44" customWidth="1"/>
    <col min="8710" max="8710" width="11.85546875" style="44" customWidth="1"/>
    <col min="8711" max="8711" width="12.5703125" style="44" customWidth="1"/>
    <col min="8712" max="8712" width="10.28515625" style="44" customWidth="1"/>
    <col min="8713" max="8713" width="12" style="44" customWidth="1"/>
    <col min="8714" max="8714" width="11.140625" style="44" customWidth="1"/>
    <col min="8715" max="8959" width="9.140625" style="44"/>
    <col min="8960" max="8960" width="35.140625" style="44" customWidth="1"/>
    <col min="8961" max="8961" width="18.140625" style="44" customWidth="1"/>
    <col min="8962" max="8962" width="11.85546875" style="44" customWidth="1"/>
    <col min="8963" max="8963" width="12.28515625" style="44" customWidth="1"/>
    <col min="8964" max="8964" width="10.7109375" style="44" customWidth="1"/>
    <col min="8965" max="8965" width="9.28515625" style="44" customWidth="1"/>
    <col min="8966" max="8966" width="11.85546875" style="44" customWidth="1"/>
    <col min="8967" max="8967" width="12.5703125" style="44" customWidth="1"/>
    <col min="8968" max="8968" width="10.28515625" style="44" customWidth="1"/>
    <col min="8969" max="8969" width="12" style="44" customWidth="1"/>
    <col min="8970" max="8970" width="11.140625" style="44" customWidth="1"/>
    <col min="8971" max="9215" width="9.140625" style="44"/>
    <col min="9216" max="9216" width="35.140625" style="44" customWidth="1"/>
    <col min="9217" max="9217" width="18.140625" style="44" customWidth="1"/>
    <col min="9218" max="9218" width="11.85546875" style="44" customWidth="1"/>
    <col min="9219" max="9219" width="12.28515625" style="44" customWidth="1"/>
    <col min="9220" max="9220" width="10.7109375" style="44" customWidth="1"/>
    <col min="9221" max="9221" width="9.28515625" style="44" customWidth="1"/>
    <col min="9222" max="9222" width="11.85546875" style="44" customWidth="1"/>
    <col min="9223" max="9223" width="12.5703125" style="44" customWidth="1"/>
    <col min="9224" max="9224" width="10.28515625" style="44" customWidth="1"/>
    <col min="9225" max="9225" width="12" style="44" customWidth="1"/>
    <col min="9226" max="9226" width="11.140625" style="44" customWidth="1"/>
    <col min="9227" max="9471" width="9.140625" style="44"/>
    <col min="9472" max="9472" width="35.140625" style="44" customWidth="1"/>
    <col min="9473" max="9473" width="18.140625" style="44" customWidth="1"/>
    <col min="9474" max="9474" width="11.85546875" style="44" customWidth="1"/>
    <col min="9475" max="9475" width="12.28515625" style="44" customWidth="1"/>
    <col min="9476" max="9476" width="10.7109375" style="44" customWidth="1"/>
    <col min="9477" max="9477" width="9.28515625" style="44" customWidth="1"/>
    <col min="9478" max="9478" width="11.85546875" style="44" customWidth="1"/>
    <col min="9479" max="9479" width="12.5703125" style="44" customWidth="1"/>
    <col min="9480" max="9480" width="10.28515625" style="44" customWidth="1"/>
    <col min="9481" max="9481" width="12" style="44" customWidth="1"/>
    <col min="9482" max="9482" width="11.140625" style="44" customWidth="1"/>
    <col min="9483" max="9727" width="9.140625" style="44"/>
    <col min="9728" max="9728" width="35.140625" style="44" customWidth="1"/>
    <col min="9729" max="9729" width="18.140625" style="44" customWidth="1"/>
    <col min="9730" max="9730" width="11.85546875" style="44" customWidth="1"/>
    <col min="9731" max="9731" width="12.28515625" style="44" customWidth="1"/>
    <col min="9732" max="9732" width="10.7109375" style="44" customWidth="1"/>
    <col min="9733" max="9733" width="9.28515625" style="44" customWidth="1"/>
    <col min="9734" max="9734" width="11.85546875" style="44" customWidth="1"/>
    <col min="9735" max="9735" width="12.5703125" style="44" customWidth="1"/>
    <col min="9736" max="9736" width="10.28515625" style="44" customWidth="1"/>
    <col min="9737" max="9737" width="12" style="44" customWidth="1"/>
    <col min="9738" max="9738" width="11.140625" style="44" customWidth="1"/>
    <col min="9739" max="9983" width="9.140625" style="44"/>
    <col min="9984" max="9984" width="35.140625" style="44" customWidth="1"/>
    <col min="9985" max="9985" width="18.140625" style="44" customWidth="1"/>
    <col min="9986" max="9986" width="11.85546875" style="44" customWidth="1"/>
    <col min="9987" max="9987" width="12.28515625" style="44" customWidth="1"/>
    <col min="9988" max="9988" width="10.7109375" style="44" customWidth="1"/>
    <col min="9989" max="9989" width="9.28515625" style="44" customWidth="1"/>
    <col min="9990" max="9990" width="11.85546875" style="44" customWidth="1"/>
    <col min="9991" max="9991" width="12.5703125" style="44" customWidth="1"/>
    <col min="9992" max="9992" width="10.28515625" style="44" customWidth="1"/>
    <col min="9993" max="9993" width="12" style="44" customWidth="1"/>
    <col min="9994" max="9994" width="11.140625" style="44" customWidth="1"/>
    <col min="9995" max="10239" width="9.140625" style="44"/>
    <col min="10240" max="10240" width="35.140625" style="44" customWidth="1"/>
    <col min="10241" max="10241" width="18.140625" style="44" customWidth="1"/>
    <col min="10242" max="10242" width="11.85546875" style="44" customWidth="1"/>
    <col min="10243" max="10243" width="12.28515625" style="44" customWidth="1"/>
    <col min="10244" max="10244" width="10.7109375" style="44" customWidth="1"/>
    <col min="10245" max="10245" width="9.28515625" style="44" customWidth="1"/>
    <col min="10246" max="10246" width="11.85546875" style="44" customWidth="1"/>
    <col min="10247" max="10247" width="12.5703125" style="44" customWidth="1"/>
    <col min="10248" max="10248" width="10.28515625" style="44" customWidth="1"/>
    <col min="10249" max="10249" width="12" style="44" customWidth="1"/>
    <col min="10250" max="10250" width="11.140625" style="44" customWidth="1"/>
    <col min="10251" max="10495" width="9.140625" style="44"/>
    <col min="10496" max="10496" width="35.140625" style="44" customWidth="1"/>
    <col min="10497" max="10497" width="18.140625" style="44" customWidth="1"/>
    <col min="10498" max="10498" width="11.85546875" style="44" customWidth="1"/>
    <col min="10499" max="10499" width="12.28515625" style="44" customWidth="1"/>
    <col min="10500" max="10500" width="10.7109375" style="44" customWidth="1"/>
    <col min="10501" max="10501" width="9.28515625" style="44" customWidth="1"/>
    <col min="10502" max="10502" width="11.85546875" style="44" customWidth="1"/>
    <col min="10503" max="10503" width="12.5703125" style="44" customWidth="1"/>
    <col min="10504" max="10504" width="10.28515625" style="44" customWidth="1"/>
    <col min="10505" max="10505" width="12" style="44" customWidth="1"/>
    <col min="10506" max="10506" width="11.140625" style="44" customWidth="1"/>
    <col min="10507" max="10751" width="9.140625" style="44"/>
    <col min="10752" max="10752" width="35.140625" style="44" customWidth="1"/>
    <col min="10753" max="10753" width="18.140625" style="44" customWidth="1"/>
    <col min="10754" max="10754" width="11.85546875" style="44" customWidth="1"/>
    <col min="10755" max="10755" width="12.28515625" style="44" customWidth="1"/>
    <col min="10756" max="10756" width="10.7109375" style="44" customWidth="1"/>
    <col min="10757" max="10757" width="9.28515625" style="44" customWidth="1"/>
    <col min="10758" max="10758" width="11.85546875" style="44" customWidth="1"/>
    <col min="10759" max="10759" width="12.5703125" style="44" customWidth="1"/>
    <col min="10760" max="10760" width="10.28515625" style="44" customWidth="1"/>
    <col min="10761" max="10761" width="12" style="44" customWidth="1"/>
    <col min="10762" max="10762" width="11.140625" style="44" customWidth="1"/>
    <col min="10763" max="11007" width="9.140625" style="44"/>
    <col min="11008" max="11008" width="35.140625" style="44" customWidth="1"/>
    <col min="11009" max="11009" width="18.140625" style="44" customWidth="1"/>
    <col min="11010" max="11010" width="11.85546875" style="44" customWidth="1"/>
    <col min="11011" max="11011" width="12.28515625" style="44" customWidth="1"/>
    <col min="11012" max="11012" width="10.7109375" style="44" customWidth="1"/>
    <col min="11013" max="11013" width="9.28515625" style="44" customWidth="1"/>
    <col min="11014" max="11014" width="11.85546875" style="44" customWidth="1"/>
    <col min="11015" max="11015" width="12.5703125" style="44" customWidth="1"/>
    <col min="11016" max="11016" width="10.28515625" style="44" customWidth="1"/>
    <col min="11017" max="11017" width="12" style="44" customWidth="1"/>
    <col min="11018" max="11018" width="11.140625" style="44" customWidth="1"/>
    <col min="11019" max="11263" width="9.140625" style="44"/>
    <col min="11264" max="11264" width="35.140625" style="44" customWidth="1"/>
    <col min="11265" max="11265" width="18.140625" style="44" customWidth="1"/>
    <col min="11266" max="11266" width="11.85546875" style="44" customWidth="1"/>
    <col min="11267" max="11267" width="12.28515625" style="44" customWidth="1"/>
    <col min="11268" max="11268" width="10.7109375" style="44" customWidth="1"/>
    <col min="11269" max="11269" width="9.28515625" style="44" customWidth="1"/>
    <col min="11270" max="11270" width="11.85546875" style="44" customWidth="1"/>
    <col min="11271" max="11271" width="12.5703125" style="44" customWidth="1"/>
    <col min="11272" max="11272" width="10.28515625" style="44" customWidth="1"/>
    <col min="11273" max="11273" width="12" style="44" customWidth="1"/>
    <col min="11274" max="11274" width="11.140625" style="44" customWidth="1"/>
    <col min="11275" max="11519" width="9.140625" style="44"/>
    <col min="11520" max="11520" width="35.140625" style="44" customWidth="1"/>
    <col min="11521" max="11521" width="18.140625" style="44" customWidth="1"/>
    <col min="11522" max="11522" width="11.85546875" style="44" customWidth="1"/>
    <col min="11523" max="11523" width="12.28515625" style="44" customWidth="1"/>
    <col min="11524" max="11524" width="10.7109375" style="44" customWidth="1"/>
    <col min="11525" max="11525" width="9.28515625" style="44" customWidth="1"/>
    <col min="11526" max="11526" width="11.85546875" style="44" customWidth="1"/>
    <col min="11527" max="11527" width="12.5703125" style="44" customWidth="1"/>
    <col min="11528" max="11528" width="10.28515625" style="44" customWidth="1"/>
    <col min="11529" max="11529" width="12" style="44" customWidth="1"/>
    <col min="11530" max="11530" width="11.140625" style="44" customWidth="1"/>
    <col min="11531" max="11775" width="9.140625" style="44"/>
    <col min="11776" max="11776" width="35.140625" style="44" customWidth="1"/>
    <col min="11777" max="11777" width="18.140625" style="44" customWidth="1"/>
    <col min="11778" max="11778" width="11.85546875" style="44" customWidth="1"/>
    <col min="11779" max="11779" width="12.28515625" style="44" customWidth="1"/>
    <col min="11780" max="11780" width="10.7109375" style="44" customWidth="1"/>
    <col min="11781" max="11781" width="9.28515625" style="44" customWidth="1"/>
    <col min="11782" max="11782" width="11.85546875" style="44" customWidth="1"/>
    <col min="11783" max="11783" width="12.5703125" style="44" customWidth="1"/>
    <col min="11784" max="11784" width="10.28515625" style="44" customWidth="1"/>
    <col min="11785" max="11785" width="12" style="44" customWidth="1"/>
    <col min="11786" max="11786" width="11.140625" style="44" customWidth="1"/>
    <col min="11787" max="12031" width="9.140625" style="44"/>
    <col min="12032" max="12032" width="35.140625" style="44" customWidth="1"/>
    <col min="12033" max="12033" width="18.140625" style="44" customWidth="1"/>
    <col min="12034" max="12034" width="11.85546875" style="44" customWidth="1"/>
    <col min="12035" max="12035" width="12.28515625" style="44" customWidth="1"/>
    <col min="12036" max="12036" width="10.7109375" style="44" customWidth="1"/>
    <col min="12037" max="12037" width="9.28515625" style="44" customWidth="1"/>
    <col min="12038" max="12038" width="11.85546875" style="44" customWidth="1"/>
    <col min="12039" max="12039" width="12.5703125" style="44" customWidth="1"/>
    <col min="12040" max="12040" width="10.28515625" style="44" customWidth="1"/>
    <col min="12041" max="12041" width="12" style="44" customWidth="1"/>
    <col min="12042" max="12042" width="11.140625" style="44" customWidth="1"/>
    <col min="12043" max="12287" width="9.140625" style="44"/>
    <col min="12288" max="12288" width="35.140625" style="44" customWidth="1"/>
    <col min="12289" max="12289" width="18.140625" style="44" customWidth="1"/>
    <col min="12290" max="12290" width="11.85546875" style="44" customWidth="1"/>
    <col min="12291" max="12291" width="12.28515625" style="44" customWidth="1"/>
    <col min="12292" max="12292" width="10.7109375" style="44" customWidth="1"/>
    <col min="12293" max="12293" width="9.28515625" style="44" customWidth="1"/>
    <col min="12294" max="12294" width="11.85546875" style="44" customWidth="1"/>
    <col min="12295" max="12295" width="12.5703125" style="44" customWidth="1"/>
    <col min="12296" max="12296" width="10.28515625" style="44" customWidth="1"/>
    <col min="12297" max="12297" width="12" style="44" customWidth="1"/>
    <col min="12298" max="12298" width="11.140625" style="44" customWidth="1"/>
    <col min="12299" max="12543" width="9.140625" style="44"/>
    <col min="12544" max="12544" width="35.140625" style="44" customWidth="1"/>
    <col min="12545" max="12545" width="18.140625" style="44" customWidth="1"/>
    <col min="12546" max="12546" width="11.85546875" style="44" customWidth="1"/>
    <col min="12547" max="12547" width="12.28515625" style="44" customWidth="1"/>
    <col min="12548" max="12548" width="10.7109375" style="44" customWidth="1"/>
    <col min="12549" max="12549" width="9.28515625" style="44" customWidth="1"/>
    <col min="12550" max="12550" width="11.85546875" style="44" customWidth="1"/>
    <col min="12551" max="12551" width="12.5703125" style="44" customWidth="1"/>
    <col min="12552" max="12552" width="10.28515625" style="44" customWidth="1"/>
    <col min="12553" max="12553" width="12" style="44" customWidth="1"/>
    <col min="12554" max="12554" width="11.140625" style="44" customWidth="1"/>
    <col min="12555" max="12799" width="9.140625" style="44"/>
    <col min="12800" max="12800" width="35.140625" style="44" customWidth="1"/>
    <col min="12801" max="12801" width="18.140625" style="44" customWidth="1"/>
    <col min="12802" max="12802" width="11.85546875" style="44" customWidth="1"/>
    <col min="12803" max="12803" width="12.28515625" style="44" customWidth="1"/>
    <col min="12804" max="12804" width="10.7109375" style="44" customWidth="1"/>
    <col min="12805" max="12805" width="9.28515625" style="44" customWidth="1"/>
    <col min="12806" max="12806" width="11.85546875" style="44" customWidth="1"/>
    <col min="12807" max="12807" width="12.5703125" style="44" customWidth="1"/>
    <col min="12808" max="12808" width="10.28515625" style="44" customWidth="1"/>
    <col min="12809" max="12809" width="12" style="44" customWidth="1"/>
    <col min="12810" max="12810" width="11.140625" style="44" customWidth="1"/>
    <col min="12811" max="13055" width="9.140625" style="44"/>
    <col min="13056" max="13056" width="35.140625" style="44" customWidth="1"/>
    <col min="13057" max="13057" width="18.140625" style="44" customWidth="1"/>
    <col min="13058" max="13058" width="11.85546875" style="44" customWidth="1"/>
    <col min="13059" max="13059" width="12.28515625" style="44" customWidth="1"/>
    <col min="13060" max="13060" width="10.7109375" style="44" customWidth="1"/>
    <col min="13061" max="13061" width="9.28515625" style="44" customWidth="1"/>
    <col min="13062" max="13062" width="11.85546875" style="44" customWidth="1"/>
    <col min="13063" max="13063" width="12.5703125" style="44" customWidth="1"/>
    <col min="13064" max="13064" width="10.28515625" style="44" customWidth="1"/>
    <col min="13065" max="13065" width="12" style="44" customWidth="1"/>
    <col min="13066" max="13066" width="11.140625" style="44" customWidth="1"/>
    <col min="13067" max="13311" width="9.140625" style="44"/>
    <col min="13312" max="13312" width="35.140625" style="44" customWidth="1"/>
    <col min="13313" max="13313" width="18.140625" style="44" customWidth="1"/>
    <col min="13314" max="13314" width="11.85546875" style="44" customWidth="1"/>
    <col min="13315" max="13315" width="12.28515625" style="44" customWidth="1"/>
    <col min="13316" max="13316" width="10.7109375" style="44" customWidth="1"/>
    <col min="13317" max="13317" width="9.28515625" style="44" customWidth="1"/>
    <col min="13318" max="13318" width="11.85546875" style="44" customWidth="1"/>
    <col min="13319" max="13319" width="12.5703125" style="44" customWidth="1"/>
    <col min="13320" max="13320" width="10.28515625" style="44" customWidth="1"/>
    <col min="13321" max="13321" width="12" style="44" customWidth="1"/>
    <col min="13322" max="13322" width="11.140625" style="44" customWidth="1"/>
    <col min="13323" max="13567" width="9.140625" style="44"/>
    <col min="13568" max="13568" width="35.140625" style="44" customWidth="1"/>
    <col min="13569" max="13569" width="18.140625" style="44" customWidth="1"/>
    <col min="13570" max="13570" width="11.85546875" style="44" customWidth="1"/>
    <col min="13571" max="13571" width="12.28515625" style="44" customWidth="1"/>
    <col min="13572" max="13572" width="10.7109375" style="44" customWidth="1"/>
    <col min="13573" max="13573" width="9.28515625" style="44" customWidth="1"/>
    <col min="13574" max="13574" width="11.85546875" style="44" customWidth="1"/>
    <col min="13575" max="13575" width="12.5703125" style="44" customWidth="1"/>
    <col min="13576" max="13576" width="10.28515625" style="44" customWidth="1"/>
    <col min="13577" max="13577" width="12" style="44" customWidth="1"/>
    <col min="13578" max="13578" width="11.140625" style="44" customWidth="1"/>
    <col min="13579" max="13823" width="9.140625" style="44"/>
    <col min="13824" max="13824" width="35.140625" style="44" customWidth="1"/>
    <col min="13825" max="13825" width="18.140625" style="44" customWidth="1"/>
    <col min="13826" max="13826" width="11.85546875" style="44" customWidth="1"/>
    <col min="13827" max="13827" width="12.28515625" style="44" customWidth="1"/>
    <col min="13828" max="13828" width="10.7109375" style="44" customWidth="1"/>
    <col min="13829" max="13829" width="9.28515625" style="44" customWidth="1"/>
    <col min="13830" max="13830" width="11.85546875" style="44" customWidth="1"/>
    <col min="13831" max="13831" width="12.5703125" style="44" customWidth="1"/>
    <col min="13832" max="13832" width="10.28515625" style="44" customWidth="1"/>
    <col min="13833" max="13833" width="12" style="44" customWidth="1"/>
    <col min="13834" max="13834" width="11.140625" style="44" customWidth="1"/>
    <col min="13835" max="14079" width="9.140625" style="44"/>
    <col min="14080" max="14080" width="35.140625" style="44" customWidth="1"/>
    <col min="14081" max="14081" width="18.140625" style="44" customWidth="1"/>
    <col min="14082" max="14082" width="11.85546875" style="44" customWidth="1"/>
    <col min="14083" max="14083" width="12.28515625" style="44" customWidth="1"/>
    <col min="14084" max="14084" width="10.7109375" style="44" customWidth="1"/>
    <col min="14085" max="14085" width="9.28515625" style="44" customWidth="1"/>
    <col min="14086" max="14086" width="11.85546875" style="44" customWidth="1"/>
    <col min="14087" max="14087" width="12.5703125" style="44" customWidth="1"/>
    <col min="14088" max="14088" width="10.28515625" style="44" customWidth="1"/>
    <col min="14089" max="14089" width="12" style="44" customWidth="1"/>
    <col min="14090" max="14090" width="11.140625" style="44" customWidth="1"/>
    <col min="14091" max="14335" width="9.140625" style="44"/>
    <col min="14336" max="14336" width="35.140625" style="44" customWidth="1"/>
    <col min="14337" max="14337" width="18.140625" style="44" customWidth="1"/>
    <col min="14338" max="14338" width="11.85546875" style="44" customWidth="1"/>
    <col min="14339" max="14339" width="12.28515625" style="44" customWidth="1"/>
    <col min="14340" max="14340" width="10.7109375" style="44" customWidth="1"/>
    <col min="14341" max="14341" width="9.28515625" style="44" customWidth="1"/>
    <col min="14342" max="14342" width="11.85546875" style="44" customWidth="1"/>
    <col min="14343" max="14343" width="12.5703125" style="44" customWidth="1"/>
    <col min="14344" max="14344" width="10.28515625" style="44" customWidth="1"/>
    <col min="14345" max="14345" width="12" style="44" customWidth="1"/>
    <col min="14346" max="14346" width="11.140625" style="44" customWidth="1"/>
    <col min="14347" max="14591" width="9.140625" style="44"/>
    <col min="14592" max="14592" width="35.140625" style="44" customWidth="1"/>
    <col min="14593" max="14593" width="18.140625" style="44" customWidth="1"/>
    <col min="14594" max="14594" width="11.85546875" style="44" customWidth="1"/>
    <col min="14595" max="14595" width="12.28515625" style="44" customWidth="1"/>
    <col min="14596" max="14596" width="10.7109375" style="44" customWidth="1"/>
    <col min="14597" max="14597" width="9.28515625" style="44" customWidth="1"/>
    <col min="14598" max="14598" width="11.85546875" style="44" customWidth="1"/>
    <col min="14599" max="14599" width="12.5703125" style="44" customWidth="1"/>
    <col min="14600" max="14600" width="10.28515625" style="44" customWidth="1"/>
    <col min="14601" max="14601" width="12" style="44" customWidth="1"/>
    <col min="14602" max="14602" width="11.140625" style="44" customWidth="1"/>
    <col min="14603" max="14847" width="9.140625" style="44"/>
    <col min="14848" max="14848" width="35.140625" style="44" customWidth="1"/>
    <col min="14849" max="14849" width="18.140625" style="44" customWidth="1"/>
    <col min="14850" max="14850" width="11.85546875" style="44" customWidth="1"/>
    <col min="14851" max="14851" width="12.28515625" style="44" customWidth="1"/>
    <col min="14852" max="14852" width="10.7109375" style="44" customWidth="1"/>
    <col min="14853" max="14853" width="9.28515625" style="44" customWidth="1"/>
    <col min="14854" max="14854" width="11.85546875" style="44" customWidth="1"/>
    <col min="14855" max="14855" width="12.5703125" style="44" customWidth="1"/>
    <col min="14856" max="14856" width="10.28515625" style="44" customWidth="1"/>
    <col min="14857" max="14857" width="12" style="44" customWidth="1"/>
    <col min="14858" max="14858" width="11.140625" style="44" customWidth="1"/>
    <col min="14859" max="15103" width="9.140625" style="44"/>
    <col min="15104" max="15104" width="35.140625" style="44" customWidth="1"/>
    <col min="15105" max="15105" width="18.140625" style="44" customWidth="1"/>
    <col min="15106" max="15106" width="11.85546875" style="44" customWidth="1"/>
    <col min="15107" max="15107" width="12.28515625" style="44" customWidth="1"/>
    <col min="15108" max="15108" width="10.7109375" style="44" customWidth="1"/>
    <col min="15109" max="15109" width="9.28515625" style="44" customWidth="1"/>
    <col min="15110" max="15110" width="11.85546875" style="44" customWidth="1"/>
    <col min="15111" max="15111" width="12.5703125" style="44" customWidth="1"/>
    <col min="15112" max="15112" width="10.28515625" style="44" customWidth="1"/>
    <col min="15113" max="15113" width="12" style="44" customWidth="1"/>
    <col min="15114" max="15114" width="11.140625" style="44" customWidth="1"/>
    <col min="15115" max="15359" width="9.140625" style="44"/>
    <col min="15360" max="15360" width="35.140625" style="44" customWidth="1"/>
    <col min="15361" max="15361" width="18.140625" style="44" customWidth="1"/>
    <col min="15362" max="15362" width="11.85546875" style="44" customWidth="1"/>
    <col min="15363" max="15363" width="12.28515625" style="44" customWidth="1"/>
    <col min="15364" max="15364" width="10.7109375" style="44" customWidth="1"/>
    <col min="15365" max="15365" width="9.28515625" style="44" customWidth="1"/>
    <col min="15366" max="15366" width="11.85546875" style="44" customWidth="1"/>
    <col min="15367" max="15367" width="12.5703125" style="44" customWidth="1"/>
    <col min="15368" max="15368" width="10.28515625" style="44" customWidth="1"/>
    <col min="15369" max="15369" width="12" style="44" customWidth="1"/>
    <col min="15370" max="15370" width="11.140625" style="44" customWidth="1"/>
    <col min="15371" max="15615" width="9.140625" style="44"/>
    <col min="15616" max="15616" width="35.140625" style="44" customWidth="1"/>
    <col min="15617" max="15617" width="18.140625" style="44" customWidth="1"/>
    <col min="15618" max="15618" width="11.85546875" style="44" customWidth="1"/>
    <col min="15619" max="15619" width="12.28515625" style="44" customWidth="1"/>
    <col min="15620" max="15620" width="10.7109375" style="44" customWidth="1"/>
    <col min="15621" max="15621" width="9.28515625" style="44" customWidth="1"/>
    <col min="15622" max="15622" width="11.85546875" style="44" customWidth="1"/>
    <col min="15623" max="15623" width="12.5703125" style="44" customWidth="1"/>
    <col min="15624" max="15624" width="10.28515625" style="44" customWidth="1"/>
    <col min="15625" max="15625" width="12" style="44" customWidth="1"/>
    <col min="15626" max="15626" width="11.140625" style="44" customWidth="1"/>
    <col min="15627" max="15871" width="9.140625" style="44"/>
    <col min="15872" max="15872" width="35.140625" style="44" customWidth="1"/>
    <col min="15873" max="15873" width="18.140625" style="44" customWidth="1"/>
    <col min="15874" max="15874" width="11.85546875" style="44" customWidth="1"/>
    <col min="15875" max="15875" width="12.28515625" style="44" customWidth="1"/>
    <col min="15876" max="15876" width="10.7109375" style="44" customWidth="1"/>
    <col min="15877" max="15877" width="9.28515625" style="44" customWidth="1"/>
    <col min="15878" max="15878" width="11.85546875" style="44" customWidth="1"/>
    <col min="15879" max="15879" width="12.5703125" style="44" customWidth="1"/>
    <col min="15880" max="15880" width="10.28515625" style="44" customWidth="1"/>
    <col min="15881" max="15881" width="12" style="44" customWidth="1"/>
    <col min="15882" max="15882" width="11.140625" style="44" customWidth="1"/>
    <col min="15883" max="16127" width="9.140625" style="44"/>
    <col min="16128" max="16128" width="35.140625" style="44" customWidth="1"/>
    <col min="16129" max="16129" width="18.140625" style="44" customWidth="1"/>
    <col min="16130" max="16130" width="11.85546875" style="44" customWidth="1"/>
    <col min="16131" max="16131" width="12.28515625" style="44" customWidth="1"/>
    <col min="16132" max="16132" width="10.7109375" style="44" customWidth="1"/>
    <col min="16133" max="16133" width="9.28515625" style="44" customWidth="1"/>
    <col min="16134" max="16134" width="11.85546875" style="44" customWidth="1"/>
    <col min="16135" max="16135" width="12.5703125" style="44" customWidth="1"/>
    <col min="16136" max="16136" width="10.28515625" style="44" customWidth="1"/>
    <col min="16137" max="16137" width="12" style="44" customWidth="1"/>
    <col min="16138" max="16138" width="11.140625" style="44" customWidth="1"/>
    <col min="16139" max="16384" width="9.140625" style="44"/>
  </cols>
  <sheetData>
    <row r="1" spans="1:13" ht="15.75" x14ac:dyDescent="0.25">
      <c r="A1" s="111" t="s">
        <v>41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16.5" x14ac:dyDescent="0.25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32.25" customHeight="1" x14ac:dyDescent="0.25">
      <c r="A3" s="87" t="s">
        <v>254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x14ac:dyDescent="0.25">
      <c r="A4" s="113" t="s">
        <v>253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3" ht="29.25" customHeight="1" x14ac:dyDescent="0.25">
      <c r="A5" s="128" t="s">
        <v>1</v>
      </c>
      <c r="B5" s="128" t="s">
        <v>2</v>
      </c>
      <c r="C5" s="118" t="s">
        <v>273</v>
      </c>
      <c r="D5" s="128" t="s">
        <v>3</v>
      </c>
      <c r="E5" s="128"/>
      <c r="F5" s="121" t="s">
        <v>71</v>
      </c>
      <c r="G5" s="122"/>
      <c r="H5" s="118" t="s">
        <v>274</v>
      </c>
      <c r="I5" s="118" t="s">
        <v>275</v>
      </c>
      <c r="J5" s="121" t="s">
        <v>268</v>
      </c>
      <c r="K5" s="122"/>
      <c r="L5" s="114" t="s">
        <v>269</v>
      </c>
      <c r="M5" s="115"/>
    </row>
    <row r="6" spans="1:13" ht="25.5" customHeight="1" x14ac:dyDescent="0.25">
      <c r="A6" s="128"/>
      <c r="B6" s="128"/>
      <c r="C6" s="119"/>
      <c r="D6" s="128" t="s">
        <v>293</v>
      </c>
      <c r="E6" s="129" t="s">
        <v>68</v>
      </c>
      <c r="F6" s="123"/>
      <c r="G6" s="124"/>
      <c r="H6" s="119"/>
      <c r="I6" s="119"/>
      <c r="J6" s="123"/>
      <c r="K6" s="124"/>
      <c r="L6" s="116"/>
      <c r="M6" s="117"/>
    </row>
    <row r="7" spans="1:13" ht="12.75" customHeight="1" x14ac:dyDescent="0.25">
      <c r="A7" s="128"/>
      <c r="B7" s="128"/>
      <c r="C7" s="119"/>
      <c r="D7" s="128"/>
      <c r="E7" s="129"/>
      <c r="F7" s="118" t="s">
        <v>294</v>
      </c>
      <c r="G7" s="118" t="s">
        <v>292</v>
      </c>
      <c r="H7" s="119"/>
      <c r="I7" s="119"/>
      <c r="J7" s="118" t="s">
        <v>290</v>
      </c>
      <c r="K7" s="118" t="s">
        <v>291</v>
      </c>
      <c r="L7" s="125" t="s">
        <v>4</v>
      </c>
      <c r="M7" s="125" t="s">
        <v>5</v>
      </c>
    </row>
    <row r="8" spans="1:13" ht="21" customHeight="1" x14ac:dyDescent="0.25">
      <c r="A8" s="128"/>
      <c r="B8" s="128"/>
      <c r="C8" s="120"/>
      <c r="D8" s="128"/>
      <c r="E8" s="129"/>
      <c r="F8" s="120"/>
      <c r="G8" s="120"/>
      <c r="H8" s="120"/>
      <c r="I8" s="120"/>
      <c r="J8" s="120"/>
      <c r="K8" s="120"/>
      <c r="L8" s="126"/>
      <c r="M8" s="126"/>
    </row>
    <row r="9" spans="1:13" ht="11.25" customHeight="1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60">
        <v>12</v>
      </c>
      <c r="M9" s="60">
        <v>13</v>
      </c>
    </row>
    <row r="10" spans="1:13" x14ac:dyDescent="0.25">
      <c r="A10" s="14" t="s">
        <v>6</v>
      </c>
      <c r="B10" s="24"/>
      <c r="C10" s="25">
        <f t="shared" ref="C10" si="0">C11+C69+C79+C109+C128+C137</f>
        <v>4043733.9499999997</v>
      </c>
      <c r="D10" s="25">
        <f>D11+D69+D79+D109+D128+D137</f>
        <v>4136916.9999999995</v>
      </c>
      <c r="E10" s="25">
        <f>E11+E69+E79+E109+E128+E137</f>
        <v>4136916.9999999995</v>
      </c>
      <c r="F10" s="25">
        <f>E10-D10</f>
        <v>0</v>
      </c>
      <c r="G10" s="25">
        <f>E10/D10*100</f>
        <v>100</v>
      </c>
      <c r="H10" s="25">
        <f t="shared" ref="H10:I10" si="1">H11+H69+H79+H109+H128+H137</f>
        <v>4136917</v>
      </c>
      <c r="I10" s="25">
        <f t="shared" si="1"/>
        <v>4136917</v>
      </c>
      <c r="J10" s="25">
        <f>I10-H10</f>
        <v>0</v>
      </c>
      <c r="K10" s="25">
        <f>I10/H10*100</f>
        <v>100</v>
      </c>
      <c r="L10" s="61">
        <f>I10-C10</f>
        <v>93183.050000000279</v>
      </c>
      <c r="M10" s="62">
        <f>I10/C10*100</f>
        <v>102.30438132558153</v>
      </c>
    </row>
    <row r="11" spans="1:13" x14ac:dyDescent="0.25">
      <c r="A11" s="14" t="s">
        <v>7</v>
      </c>
      <c r="B11" s="15" t="s">
        <v>120</v>
      </c>
      <c r="C11" s="25">
        <f t="shared" ref="C11" si="2">C13+C18+C57</f>
        <v>3188708.61</v>
      </c>
      <c r="D11" s="25">
        <f>D13+D18+D57</f>
        <v>3210534.82</v>
      </c>
      <c r="E11" s="25">
        <f>E13+E18+E57</f>
        <v>3210534.82</v>
      </c>
      <c r="F11" s="25">
        <f>E11-D11</f>
        <v>0</v>
      </c>
      <c r="G11" s="25">
        <f>E11/D11*100</f>
        <v>100</v>
      </c>
      <c r="H11" s="25">
        <f t="shared" ref="H11:I11" si="3">H13+H18+H57</f>
        <v>3210535</v>
      </c>
      <c r="I11" s="25">
        <f t="shared" si="3"/>
        <v>3210535</v>
      </c>
      <c r="J11" s="25">
        <f t="shared" ref="J11:J79" si="4">I11-H11</f>
        <v>0</v>
      </c>
      <c r="K11" s="25">
        <f t="shared" ref="K11:K69" si="5">I11/H11*100</f>
        <v>100</v>
      </c>
      <c r="L11" s="61">
        <f t="shared" ref="L11:L76" si="6">I11-C11</f>
        <v>21826.39000000013</v>
      </c>
      <c r="M11" s="62">
        <f t="shared" ref="M11:M70" si="7">I11/C11*100</f>
        <v>100.68448995093347</v>
      </c>
    </row>
    <row r="12" spans="1:13" x14ac:dyDescent="0.25">
      <c r="A12" s="63" t="s">
        <v>70</v>
      </c>
      <c r="B12" s="15"/>
      <c r="C12" s="25">
        <f>C11/C10*100</f>
        <v>78.85554908972189</v>
      </c>
      <c r="D12" s="25">
        <f>D11/D10*100</f>
        <v>77.606943044784316</v>
      </c>
      <c r="E12" s="25">
        <f>E11/E10*100</f>
        <v>77.606943044784316</v>
      </c>
      <c r="F12" s="64" t="s">
        <v>9</v>
      </c>
      <c r="G12" s="64" t="s">
        <v>9</v>
      </c>
      <c r="H12" s="25">
        <f>H11/H10*100</f>
        <v>77.606947395850582</v>
      </c>
      <c r="I12" s="25">
        <f>I11/I10*100</f>
        <v>77.606947395850582</v>
      </c>
      <c r="J12" s="64" t="e">
        <f>J11/J10*100</f>
        <v>#DIV/0!</v>
      </c>
      <c r="K12" s="64" t="s">
        <v>9</v>
      </c>
      <c r="L12" s="61">
        <f t="shared" si="6"/>
        <v>-1.2486016938713078</v>
      </c>
      <c r="M12" s="62">
        <f t="shared" si="7"/>
        <v>98.416596284871915</v>
      </c>
    </row>
    <row r="13" spans="1:13" ht="45.75" customHeight="1" x14ac:dyDescent="0.25">
      <c r="A13" s="14" t="s">
        <v>19</v>
      </c>
      <c r="B13" s="15" t="s">
        <v>121</v>
      </c>
      <c r="C13" s="25">
        <f t="shared" ref="C13:C14" si="8">C14</f>
        <v>712262</v>
      </c>
      <c r="D13" s="25">
        <f t="shared" ref="D13:E13" si="9">D14</f>
        <v>771149</v>
      </c>
      <c r="E13" s="64">
        <f t="shared" si="9"/>
        <v>771149</v>
      </c>
      <c r="F13" s="25">
        <f>E13-D13</f>
        <v>0</v>
      </c>
      <c r="G13" s="25">
        <f>E13/D13*100</f>
        <v>100</v>
      </c>
      <c r="H13" s="64">
        <f t="shared" ref="H13:I13" si="10">H14</f>
        <v>771149</v>
      </c>
      <c r="I13" s="64">
        <f t="shared" si="10"/>
        <v>771149</v>
      </c>
      <c r="J13" s="25">
        <f t="shared" si="4"/>
        <v>0</v>
      </c>
      <c r="K13" s="25">
        <f t="shared" si="5"/>
        <v>100</v>
      </c>
      <c r="L13" s="61">
        <f t="shared" si="6"/>
        <v>58887</v>
      </c>
      <c r="M13" s="62">
        <f t="shared" si="7"/>
        <v>108.26760377501536</v>
      </c>
    </row>
    <row r="14" spans="1:13" x14ac:dyDescent="0.25">
      <c r="A14" s="14" t="s">
        <v>8</v>
      </c>
      <c r="B14" s="15" t="s">
        <v>146</v>
      </c>
      <c r="C14" s="25">
        <f t="shared" si="8"/>
        <v>712262</v>
      </c>
      <c r="D14" s="25">
        <f>D15</f>
        <v>771149</v>
      </c>
      <c r="E14" s="64">
        <f>E16+E17</f>
        <v>771149</v>
      </c>
      <c r="F14" s="25">
        <f>E14-D14</f>
        <v>0</v>
      </c>
      <c r="G14" s="25">
        <f>E14/D14*100</f>
        <v>100</v>
      </c>
      <c r="H14" s="64">
        <f>H15</f>
        <v>771149</v>
      </c>
      <c r="I14" s="25">
        <f t="shared" ref="I14" si="11">I15</f>
        <v>771149</v>
      </c>
      <c r="J14" s="25">
        <f t="shared" ref="J14:J17" si="12">I14-H14</f>
        <v>0</v>
      </c>
      <c r="K14" s="25">
        <f t="shared" ref="K14:K17" si="13">I14/H14*100</f>
        <v>100</v>
      </c>
      <c r="L14" s="61">
        <f t="shared" si="6"/>
        <v>58887</v>
      </c>
      <c r="M14" s="62" t="s">
        <v>9</v>
      </c>
    </row>
    <row r="15" spans="1:13" x14ac:dyDescent="0.25">
      <c r="A15" s="16" t="s">
        <v>42</v>
      </c>
      <c r="B15" s="65" t="s">
        <v>147</v>
      </c>
      <c r="C15" s="26">
        <f>C16+C17</f>
        <v>712262</v>
      </c>
      <c r="D15" s="26">
        <v>771149</v>
      </c>
      <c r="E15" s="66">
        <f>SUM(E16:E17)</f>
        <v>771149</v>
      </c>
      <c r="F15" s="26">
        <f>E15-D15</f>
        <v>0</v>
      </c>
      <c r="G15" s="26">
        <f>E15/D15*100</f>
        <v>100</v>
      </c>
      <c r="H15" s="66">
        <f>SUM(H16:H17)</f>
        <v>771149</v>
      </c>
      <c r="I15" s="26">
        <f>I16+I17</f>
        <v>771149</v>
      </c>
      <c r="J15" s="26">
        <f t="shared" si="12"/>
        <v>0</v>
      </c>
      <c r="K15" s="26">
        <f t="shared" si="13"/>
        <v>100</v>
      </c>
      <c r="L15" s="61">
        <f t="shared" si="6"/>
        <v>58887</v>
      </c>
      <c r="M15" s="62" t="s">
        <v>9</v>
      </c>
    </row>
    <row r="16" spans="1:13" ht="15" customHeight="1" x14ac:dyDescent="0.25">
      <c r="A16" s="38" t="s">
        <v>10</v>
      </c>
      <c r="B16" s="65" t="s">
        <v>148</v>
      </c>
      <c r="C16" s="27">
        <v>547980</v>
      </c>
      <c r="D16" s="27"/>
      <c r="E16" s="67">
        <v>593208</v>
      </c>
      <c r="F16" s="27" t="s">
        <v>9</v>
      </c>
      <c r="G16" s="27" t="s">
        <v>9</v>
      </c>
      <c r="H16" s="67">
        <v>593208</v>
      </c>
      <c r="I16" s="67">
        <v>593208</v>
      </c>
      <c r="J16" s="27">
        <f t="shared" si="12"/>
        <v>0</v>
      </c>
      <c r="K16" s="27">
        <f t="shared" si="13"/>
        <v>100</v>
      </c>
      <c r="L16" s="61">
        <f t="shared" si="6"/>
        <v>45228</v>
      </c>
      <c r="M16" s="62" t="s">
        <v>9</v>
      </c>
    </row>
    <row r="17" spans="1:13" ht="19.5" customHeight="1" x14ac:dyDescent="0.25">
      <c r="A17" s="38" t="s">
        <v>11</v>
      </c>
      <c r="B17" s="65" t="s">
        <v>149</v>
      </c>
      <c r="C17" s="27">
        <v>164282</v>
      </c>
      <c r="D17" s="27"/>
      <c r="E17" s="67">
        <v>177941</v>
      </c>
      <c r="F17" s="27" t="s">
        <v>9</v>
      </c>
      <c r="G17" s="27" t="s">
        <v>9</v>
      </c>
      <c r="H17" s="67">
        <v>177941</v>
      </c>
      <c r="I17" s="67">
        <v>177941</v>
      </c>
      <c r="J17" s="27">
        <f t="shared" si="12"/>
        <v>0</v>
      </c>
      <c r="K17" s="27">
        <f t="shared" si="13"/>
        <v>100</v>
      </c>
      <c r="L17" s="61">
        <f t="shared" si="6"/>
        <v>13659</v>
      </c>
      <c r="M17" s="62" t="s">
        <v>9</v>
      </c>
    </row>
    <row r="18" spans="1:13" ht="56.25" customHeight="1" x14ac:dyDescent="0.25">
      <c r="A18" s="14" t="s">
        <v>15</v>
      </c>
      <c r="B18" s="17" t="s">
        <v>122</v>
      </c>
      <c r="C18" s="68">
        <f t="shared" ref="C18" si="14">C19+C42</f>
        <v>2289554.13</v>
      </c>
      <c r="D18" s="68">
        <f>D19+D42</f>
        <v>2405303.23</v>
      </c>
      <c r="E18" s="68">
        <f>E19+E42</f>
        <v>2405303.23</v>
      </c>
      <c r="F18" s="25">
        <f>E18-D18</f>
        <v>0</v>
      </c>
      <c r="G18" s="25">
        <f>E18/D18*100</f>
        <v>100</v>
      </c>
      <c r="H18" s="68">
        <f>H19+H42</f>
        <v>2405303</v>
      </c>
      <c r="I18" s="68">
        <f>I19+I42</f>
        <v>2405303</v>
      </c>
      <c r="J18" s="25">
        <f t="shared" si="4"/>
        <v>0</v>
      </c>
      <c r="K18" s="25">
        <f t="shared" si="5"/>
        <v>100</v>
      </c>
      <c r="L18" s="61">
        <f t="shared" si="6"/>
        <v>115748.87000000011</v>
      </c>
      <c r="M18" s="62">
        <f t="shared" si="7"/>
        <v>105.05552013308372</v>
      </c>
    </row>
    <row r="19" spans="1:13" ht="56.25" customHeight="1" x14ac:dyDescent="0.25">
      <c r="A19" s="14" t="s">
        <v>62</v>
      </c>
      <c r="B19" s="17" t="s">
        <v>151</v>
      </c>
      <c r="C19" s="68">
        <f t="shared" ref="C19" si="15">C20+C24</f>
        <v>2251554.13</v>
      </c>
      <c r="D19" s="68">
        <f>D20+D24</f>
        <v>2391303.23</v>
      </c>
      <c r="E19" s="68">
        <f>E20+E24</f>
        <v>2391303.23</v>
      </c>
      <c r="F19" s="25">
        <f>E19-D19</f>
        <v>0</v>
      </c>
      <c r="G19" s="25">
        <f>E19/D19*100</f>
        <v>100</v>
      </c>
      <c r="H19" s="68">
        <f>H20+H24</f>
        <v>2391303</v>
      </c>
      <c r="I19" s="68">
        <f>I20+I24</f>
        <v>2391303</v>
      </c>
      <c r="J19" s="25">
        <f>I19-H19</f>
        <v>0</v>
      </c>
      <c r="K19" s="25">
        <f>I19/H19*100</f>
        <v>100</v>
      </c>
      <c r="L19" s="61">
        <f t="shared" si="6"/>
        <v>139748.87000000011</v>
      </c>
      <c r="M19" s="62" t="s">
        <v>9</v>
      </c>
    </row>
    <row r="20" spans="1:13" x14ac:dyDescent="0.25">
      <c r="A20" s="14" t="s">
        <v>12</v>
      </c>
      <c r="B20" s="17" t="s">
        <v>152</v>
      </c>
      <c r="C20" s="68">
        <f t="shared" ref="C20" si="16">C21</f>
        <v>1337874</v>
      </c>
      <c r="D20" s="68">
        <f>D21</f>
        <v>1777059.87</v>
      </c>
      <c r="E20" s="68">
        <f>E21</f>
        <v>1777059.87</v>
      </c>
      <c r="F20" s="25">
        <f>E20-D20</f>
        <v>0</v>
      </c>
      <c r="G20" s="25">
        <f>E20/D20*100</f>
        <v>100</v>
      </c>
      <c r="H20" s="68">
        <f>H21</f>
        <v>1777059.87</v>
      </c>
      <c r="I20" s="68">
        <f>I21</f>
        <v>1777059.87</v>
      </c>
      <c r="J20" s="25">
        <f t="shared" si="4"/>
        <v>0</v>
      </c>
      <c r="K20" s="25">
        <f t="shared" si="5"/>
        <v>100</v>
      </c>
      <c r="L20" s="61">
        <f t="shared" si="6"/>
        <v>439185.87000000011</v>
      </c>
      <c r="M20" s="62" t="s">
        <v>9</v>
      </c>
    </row>
    <row r="21" spans="1:13" x14ac:dyDescent="0.25">
      <c r="A21" s="39" t="s">
        <v>42</v>
      </c>
      <c r="B21" s="19" t="s">
        <v>153</v>
      </c>
      <c r="C21" s="69">
        <f>C22+C23</f>
        <v>1337874</v>
      </c>
      <c r="D21" s="69">
        <v>1777059.87</v>
      </c>
      <c r="E21" s="70">
        <f>E22+E23</f>
        <v>1777059.87</v>
      </c>
      <c r="F21" s="26">
        <f>E21-D21</f>
        <v>0</v>
      </c>
      <c r="G21" s="26">
        <f>E21/D21*100</f>
        <v>100</v>
      </c>
      <c r="H21" s="70">
        <f>H22+H23</f>
        <v>1777059.87</v>
      </c>
      <c r="I21" s="70">
        <f>I22+I23</f>
        <v>1777059.87</v>
      </c>
      <c r="J21" s="26">
        <f t="shared" si="4"/>
        <v>0</v>
      </c>
      <c r="K21" s="26">
        <f t="shared" si="5"/>
        <v>100</v>
      </c>
      <c r="L21" s="61">
        <f t="shared" si="6"/>
        <v>439185.87000000011</v>
      </c>
      <c r="M21" s="62" t="s">
        <v>9</v>
      </c>
    </row>
    <row r="22" spans="1:13" x14ac:dyDescent="0.25">
      <c r="A22" s="38" t="s">
        <v>10</v>
      </c>
      <c r="B22" s="19" t="s">
        <v>154</v>
      </c>
      <c r="C22" s="27">
        <v>1337874</v>
      </c>
      <c r="D22" s="27"/>
      <c r="E22" s="67">
        <v>1369149</v>
      </c>
      <c r="F22" s="27" t="s">
        <v>9</v>
      </c>
      <c r="G22" s="27" t="s">
        <v>9</v>
      </c>
      <c r="H22" s="67">
        <v>1369149</v>
      </c>
      <c r="I22" s="67">
        <v>1369149</v>
      </c>
      <c r="J22" s="27">
        <f t="shared" si="4"/>
        <v>0</v>
      </c>
      <c r="K22" s="27">
        <f t="shared" si="5"/>
        <v>100</v>
      </c>
      <c r="L22" s="61">
        <f t="shared" si="6"/>
        <v>31275</v>
      </c>
      <c r="M22" s="62" t="s">
        <v>9</v>
      </c>
    </row>
    <row r="23" spans="1:13" ht="19.5" x14ac:dyDescent="0.25">
      <c r="A23" s="38" t="s">
        <v>11</v>
      </c>
      <c r="B23" s="19" t="s">
        <v>155</v>
      </c>
      <c r="C23" s="27"/>
      <c r="D23" s="27"/>
      <c r="E23" s="67">
        <v>407910.87</v>
      </c>
      <c r="F23" s="27" t="s">
        <v>9</v>
      </c>
      <c r="G23" s="27" t="s">
        <v>9</v>
      </c>
      <c r="H23" s="67">
        <v>407910.87</v>
      </c>
      <c r="I23" s="67">
        <v>407910.87</v>
      </c>
      <c r="J23" s="27">
        <f t="shared" si="4"/>
        <v>0</v>
      </c>
      <c r="K23" s="27"/>
      <c r="L23" s="61">
        <f t="shared" si="6"/>
        <v>407910.87</v>
      </c>
      <c r="M23" s="62" t="s">
        <v>9</v>
      </c>
    </row>
    <row r="24" spans="1:13" s="50" customFormat="1" x14ac:dyDescent="0.25">
      <c r="A24" s="39" t="s">
        <v>150</v>
      </c>
      <c r="B24" s="18" t="s">
        <v>156</v>
      </c>
      <c r="C24" s="26">
        <f t="shared" ref="C24" si="17">C25+C27+C30+C36+C38</f>
        <v>913680.13</v>
      </c>
      <c r="D24" s="26">
        <f>D25+D27+D30+D36+D38+D40</f>
        <v>614243.36</v>
      </c>
      <c r="E24" s="26">
        <f>E25+E27+E30+E36+E38+E40</f>
        <v>614243.36</v>
      </c>
      <c r="F24" s="26">
        <f>E24-D24</f>
        <v>0</v>
      </c>
      <c r="G24" s="26">
        <f>E24/D24*100</f>
        <v>100</v>
      </c>
      <c r="H24" s="26">
        <f>H25+H27+H30+H36+H38+H40</f>
        <v>614243.13</v>
      </c>
      <c r="I24" s="26">
        <f>I25+I27+I30+I36+I38+I40</f>
        <v>614243.13</v>
      </c>
      <c r="J24" s="26">
        <f t="shared" ref="J24:J25" si="18">I24-H24</f>
        <v>0</v>
      </c>
      <c r="K24" s="26">
        <f t="shared" ref="K24:K25" si="19">I24/H24*100</f>
        <v>100</v>
      </c>
      <c r="L24" s="61">
        <f t="shared" si="6"/>
        <v>-299437</v>
      </c>
      <c r="M24" s="62" t="s">
        <v>9</v>
      </c>
    </row>
    <row r="25" spans="1:13" s="72" customFormat="1" ht="42.75" x14ac:dyDescent="0.25">
      <c r="A25" s="39" t="s">
        <v>159</v>
      </c>
      <c r="B25" s="18" t="s">
        <v>158</v>
      </c>
      <c r="C25" s="26">
        <f>C26</f>
        <v>19200</v>
      </c>
      <c r="D25" s="71">
        <v>22492</v>
      </c>
      <c r="E25" s="66">
        <f>E26</f>
        <v>22492</v>
      </c>
      <c r="F25" s="26" t="s">
        <v>9</v>
      </c>
      <c r="G25" s="26" t="s">
        <v>9</v>
      </c>
      <c r="H25" s="66">
        <f>H26</f>
        <v>22492</v>
      </c>
      <c r="I25" s="66">
        <f>I26</f>
        <v>22492</v>
      </c>
      <c r="J25" s="26">
        <f t="shared" si="18"/>
        <v>0</v>
      </c>
      <c r="K25" s="26">
        <f t="shared" si="19"/>
        <v>100</v>
      </c>
      <c r="L25" s="61">
        <f t="shared" si="6"/>
        <v>3292</v>
      </c>
      <c r="M25" s="62" t="s">
        <v>9</v>
      </c>
    </row>
    <row r="26" spans="1:13" x14ac:dyDescent="0.25">
      <c r="A26" s="38" t="s">
        <v>99</v>
      </c>
      <c r="B26" s="18" t="s">
        <v>160</v>
      </c>
      <c r="C26" s="26">
        <v>19200</v>
      </c>
      <c r="D26" s="26"/>
      <c r="E26" s="66">
        <v>22492</v>
      </c>
      <c r="F26" s="26">
        <f t="shared" ref="F26" si="20">E26-D26</f>
        <v>22492</v>
      </c>
      <c r="G26" s="26" t="e">
        <f>E26/D26*100</f>
        <v>#DIV/0!</v>
      </c>
      <c r="H26" s="66">
        <v>22492</v>
      </c>
      <c r="I26" s="66">
        <v>22492</v>
      </c>
      <c r="J26" s="26">
        <f t="shared" si="4"/>
        <v>0</v>
      </c>
      <c r="K26" s="26">
        <f t="shared" si="5"/>
        <v>100</v>
      </c>
      <c r="L26" s="61">
        <f t="shared" si="6"/>
        <v>3292</v>
      </c>
      <c r="M26" s="62" t="s">
        <v>9</v>
      </c>
    </row>
    <row r="27" spans="1:13" ht="21.75" x14ac:dyDescent="0.25">
      <c r="A27" s="36" t="s">
        <v>161</v>
      </c>
      <c r="B27" s="18" t="s">
        <v>162</v>
      </c>
      <c r="C27" s="26">
        <f>C28+C29</f>
        <v>524904.36</v>
      </c>
      <c r="D27" s="26">
        <v>101605.01</v>
      </c>
      <c r="E27" s="66">
        <f>E28+E29</f>
        <v>101605.01</v>
      </c>
      <c r="F27" s="26" t="s">
        <v>9</v>
      </c>
      <c r="G27" s="26" t="s">
        <v>9</v>
      </c>
      <c r="H27" s="66">
        <f>H28+H29</f>
        <v>101605.01</v>
      </c>
      <c r="I27" s="66">
        <f>I28+I29</f>
        <v>101605.01</v>
      </c>
      <c r="J27" s="26">
        <f>I27-H27</f>
        <v>0</v>
      </c>
      <c r="K27" s="26">
        <f t="shared" si="5"/>
        <v>100</v>
      </c>
      <c r="L27" s="61">
        <f t="shared" si="6"/>
        <v>-423299.35</v>
      </c>
      <c r="M27" s="62" t="s">
        <v>9</v>
      </c>
    </row>
    <row r="28" spans="1:13" s="50" customFormat="1" x14ac:dyDescent="0.25">
      <c r="A28" s="33" t="s">
        <v>13</v>
      </c>
      <c r="B28" s="19" t="s">
        <v>163</v>
      </c>
      <c r="C28" s="26">
        <v>126937.36</v>
      </c>
      <c r="D28" s="26"/>
      <c r="E28" s="66">
        <v>98355.01</v>
      </c>
      <c r="F28" s="26">
        <f t="shared" ref="F28" si="21">E28-D28</f>
        <v>98355.01</v>
      </c>
      <c r="G28" s="26" t="e">
        <f>E28/D28*100</f>
        <v>#DIV/0!</v>
      </c>
      <c r="H28" s="66">
        <v>98355.01</v>
      </c>
      <c r="I28" s="66">
        <v>98355.01</v>
      </c>
      <c r="J28" s="26">
        <f t="shared" ref="J28:J39" si="22">I28-H28</f>
        <v>0</v>
      </c>
      <c r="K28" s="26">
        <f t="shared" ref="K28:K39" si="23">I28/H28*100</f>
        <v>100</v>
      </c>
      <c r="L28" s="61">
        <f t="shared" si="6"/>
        <v>-28582.350000000006</v>
      </c>
      <c r="M28" s="62" t="s">
        <v>9</v>
      </c>
    </row>
    <row r="29" spans="1:13" s="50" customFormat="1" x14ac:dyDescent="0.25">
      <c r="A29" s="33"/>
      <c r="B29" s="19" t="s">
        <v>284</v>
      </c>
      <c r="C29" s="26">
        <v>397967</v>
      </c>
      <c r="D29" s="26"/>
      <c r="E29" s="66">
        <v>3250</v>
      </c>
      <c r="F29" s="26"/>
      <c r="G29" s="26"/>
      <c r="H29" s="66">
        <v>3250</v>
      </c>
      <c r="I29" s="66">
        <v>3250</v>
      </c>
      <c r="J29" s="26"/>
      <c r="K29" s="26"/>
      <c r="L29" s="61">
        <f t="shared" si="6"/>
        <v>-394717</v>
      </c>
      <c r="M29" s="62" t="s">
        <v>9</v>
      </c>
    </row>
    <row r="30" spans="1:13" s="72" customFormat="1" ht="21.75" x14ac:dyDescent="0.25">
      <c r="A30" s="36" t="s">
        <v>44</v>
      </c>
      <c r="B30" s="18" t="s">
        <v>157</v>
      </c>
      <c r="C30" s="27">
        <f t="shared" ref="C30" si="24">C31+C32+C33+C34+C35</f>
        <v>364218</v>
      </c>
      <c r="D30" s="27">
        <v>431025.34</v>
      </c>
      <c r="E30" s="67">
        <f>E31+E32+E33+E34+E35</f>
        <v>431025.33999999997</v>
      </c>
      <c r="F30" s="27" t="s">
        <v>9</v>
      </c>
      <c r="G30" s="27" t="s">
        <v>9</v>
      </c>
      <c r="H30" s="67">
        <f>H31+H32+H33+H34+H35</f>
        <v>431025.12</v>
      </c>
      <c r="I30" s="67">
        <f>I31+I32+I33+I34+I35</f>
        <v>431025.12</v>
      </c>
      <c r="J30" s="27">
        <f t="shared" si="22"/>
        <v>0</v>
      </c>
      <c r="K30" s="27">
        <f t="shared" si="23"/>
        <v>100</v>
      </c>
      <c r="L30" s="61">
        <f t="shared" si="6"/>
        <v>66807.12</v>
      </c>
      <c r="M30" s="62" t="s">
        <v>9</v>
      </c>
    </row>
    <row r="31" spans="1:13" s="72" customFormat="1" x14ac:dyDescent="0.25">
      <c r="A31" s="33" t="s">
        <v>18</v>
      </c>
      <c r="B31" s="19" t="s">
        <v>233</v>
      </c>
      <c r="C31" s="27">
        <v>165247</v>
      </c>
      <c r="D31" s="27"/>
      <c r="E31" s="67">
        <v>263579.12</v>
      </c>
      <c r="F31" s="27" t="s">
        <v>9</v>
      </c>
      <c r="G31" s="27" t="s">
        <v>9</v>
      </c>
      <c r="H31" s="67">
        <v>263579.12</v>
      </c>
      <c r="I31" s="67">
        <v>263579.12</v>
      </c>
      <c r="J31" s="27">
        <f t="shared" si="22"/>
        <v>0</v>
      </c>
      <c r="K31" s="27">
        <f t="shared" si="23"/>
        <v>100</v>
      </c>
      <c r="L31" s="61">
        <f t="shared" si="6"/>
        <v>98332.12</v>
      </c>
      <c r="M31" s="62" t="s">
        <v>9</v>
      </c>
    </row>
    <row r="32" spans="1:13" s="72" customFormat="1" x14ac:dyDescent="0.25">
      <c r="A32" s="33" t="s">
        <v>100</v>
      </c>
      <c r="B32" s="19" t="s">
        <v>234</v>
      </c>
      <c r="C32" s="27">
        <v>12684</v>
      </c>
      <c r="D32" s="27"/>
      <c r="E32" s="67">
        <v>9100</v>
      </c>
      <c r="F32" s="27" t="s">
        <v>9</v>
      </c>
      <c r="G32" s="27" t="s">
        <v>9</v>
      </c>
      <c r="H32" s="67">
        <v>9100</v>
      </c>
      <c r="I32" s="67">
        <v>9100</v>
      </c>
      <c r="J32" s="27">
        <f t="shared" si="22"/>
        <v>0</v>
      </c>
      <c r="K32" s="27">
        <f t="shared" si="23"/>
        <v>100</v>
      </c>
      <c r="L32" s="61">
        <f t="shared" si="6"/>
        <v>-3584</v>
      </c>
      <c r="M32" s="62" t="s">
        <v>9</v>
      </c>
    </row>
    <row r="33" spans="1:13" s="72" customFormat="1" x14ac:dyDescent="0.25">
      <c r="A33" s="33" t="s">
        <v>101</v>
      </c>
      <c r="B33" s="19" t="s">
        <v>235</v>
      </c>
      <c r="C33" s="27">
        <v>61017</v>
      </c>
      <c r="D33" s="27"/>
      <c r="E33" s="67">
        <v>67665.22</v>
      </c>
      <c r="F33" s="27" t="s">
        <v>9</v>
      </c>
      <c r="G33" s="27" t="s">
        <v>9</v>
      </c>
      <c r="H33" s="67">
        <v>67665</v>
      </c>
      <c r="I33" s="67">
        <v>67665</v>
      </c>
      <c r="J33" s="27">
        <f t="shared" si="22"/>
        <v>0</v>
      </c>
      <c r="K33" s="27">
        <f t="shared" si="23"/>
        <v>100</v>
      </c>
      <c r="L33" s="61">
        <f t="shared" si="6"/>
        <v>6648</v>
      </c>
      <c r="M33" s="62" t="s">
        <v>9</v>
      </c>
    </row>
    <row r="34" spans="1:13" s="72" customFormat="1" ht="19.5" x14ac:dyDescent="0.25">
      <c r="A34" s="33" t="s">
        <v>168</v>
      </c>
      <c r="B34" s="19" t="s">
        <v>236</v>
      </c>
      <c r="C34" s="27">
        <v>101870</v>
      </c>
      <c r="D34" s="27"/>
      <c r="E34" s="67">
        <v>90681</v>
      </c>
      <c r="F34" s="27"/>
      <c r="G34" s="27"/>
      <c r="H34" s="67">
        <v>90681</v>
      </c>
      <c r="I34" s="67">
        <v>90681</v>
      </c>
      <c r="J34" s="27">
        <f t="shared" si="22"/>
        <v>0</v>
      </c>
      <c r="K34" s="27">
        <f t="shared" si="23"/>
        <v>100</v>
      </c>
      <c r="L34" s="61">
        <f t="shared" si="6"/>
        <v>-11189</v>
      </c>
      <c r="M34" s="62" t="s">
        <v>9</v>
      </c>
    </row>
    <row r="35" spans="1:13" s="72" customFormat="1" x14ac:dyDescent="0.25">
      <c r="A35" s="33" t="s">
        <v>145</v>
      </c>
      <c r="B35" s="19" t="s">
        <v>237</v>
      </c>
      <c r="C35" s="27">
        <v>23400</v>
      </c>
      <c r="D35" s="27"/>
      <c r="E35" s="67">
        <v>0</v>
      </c>
      <c r="F35" s="27"/>
      <c r="G35" s="27"/>
      <c r="H35" s="67">
        <v>0</v>
      </c>
      <c r="I35" s="67">
        <v>0</v>
      </c>
      <c r="J35" s="27"/>
      <c r="K35" s="27"/>
      <c r="L35" s="61">
        <f t="shared" si="6"/>
        <v>-23400</v>
      </c>
      <c r="M35" s="62" t="s">
        <v>9</v>
      </c>
    </row>
    <row r="36" spans="1:13" s="50" customFormat="1" ht="21.75" x14ac:dyDescent="0.25">
      <c r="A36" s="36" t="s">
        <v>93</v>
      </c>
      <c r="B36" s="18" t="s">
        <v>164</v>
      </c>
      <c r="C36" s="26">
        <f>SUM(C37)</f>
        <v>1462</v>
      </c>
      <c r="D36" s="26">
        <v>1053</v>
      </c>
      <c r="E36" s="66">
        <f>E37</f>
        <v>1053</v>
      </c>
      <c r="F36" s="26">
        <f t="shared" ref="F36" si="25">E36-D36</f>
        <v>0</v>
      </c>
      <c r="G36" s="26">
        <f>E36/D36*100</f>
        <v>100</v>
      </c>
      <c r="H36" s="66">
        <f>H37</f>
        <v>1053</v>
      </c>
      <c r="I36" s="66">
        <f>I37</f>
        <v>1053</v>
      </c>
      <c r="J36" s="26">
        <f t="shared" si="22"/>
        <v>0</v>
      </c>
      <c r="K36" s="26">
        <f t="shared" si="23"/>
        <v>100</v>
      </c>
      <c r="L36" s="61">
        <f t="shared" si="6"/>
        <v>-409</v>
      </c>
      <c r="M36" s="62" t="s">
        <v>9</v>
      </c>
    </row>
    <row r="37" spans="1:13" x14ac:dyDescent="0.25">
      <c r="A37" s="33" t="s">
        <v>46</v>
      </c>
      <c r="B37" s="19" t="s">
        <v>165</v>
      </c>
      <c r="C37" s="27">
        <v>1462</v>
      </c>
      <c r="D37" s="27"/>
      <c r="E37" s="67">
        <v>1053</v>
      </c>
      <c r="F37" s="27" t="s">
        <v>9</v>
      </c>
      <c r="G37" s="27" t="s">
        <v>9</v>
      </c>
      <c r="H37" s="67">
        <v>1053</v>
      </c>
      <c r="I37" s="67">
        <v>1053</v>
      </c>
      <c r="J37" s="27">
        <f t="shared" si="22"/>
        <v>0</v>
      </c>
      <c r="K37" s="27">
        <f t="shared" si="23"/>
        <v>100</v>
      </c>
      <c r="L37" s="61">
        <f t="shared" si="6"/>
        <v>-409</v>
      </c>
      <c r="M37" s="62" t="s">
        <v>9</v>
      </c>
    </row>
    <row r="38" spans="1:13" s="50" customFormat="1" ht="21.75" x14ac:dyDescent="0.25">
      <c r="A38" s="36" t="s">
        <v>94</v>
      </c>
      <c r="B38" s="18" t="s">
        <v>166</v>
      </c>
      <c r="C38" s="26">
        <f>SUM(C39)</f>
        <v>3895.77</v>
      </c>
      <c r="D38" s="26">
        <v>52868.01</v>
      </c>
      <c r="E38" s="66">
        <f>E39</f>
        <v>52868.01</v>
      </c>
      <c r="F38" s="26">
        <f t="shared" ref="F38" si="26">E38-D38</f>
        <v>0</v>
      </c>
      <c r="G38" s="26">
        <f>E38/D38*100</f>
        <v>100</v>
      </c>
      <c r="H38" s="66">
        <f>H39</f>
        <v>52868</v>
      </c>
      <c r="I38" s="66">
        <f>I39</f>
        <v>52868</v>
      </c>
      <c r="J38" s="26">
        <f t="shared" si="22"/>
        <v>0</v>
      </c>
      <c r="K38" s="26">
        <f t="shared" si="23"/>
        <v>100</v>
      </c>
      <c r="L38" s="61">
        <f t="shared" si="6"/>
        <v>48972.23</v>
      </c>
      <c r="M38" s="62" t="s">
        <v>9</v>
      </c>
    </row>
    <row r="39" spans="1:13" x14ac:dyDescent="0.25">
      <c r="A39" s="33" t="s">
        <v>46</v>
      </c>
      <c r="B39" s="19" t="s">
        <v>167</v>
      </c>
      <c r="C39" s="27">
        <v>3895.77</v>
      </c>
      <c r="D39" s="27"/>
      <c r="E39" s="67">
        <v>52868.01</v>
      </c>
      <c r="F39" s="27" t="s">
        <v>9</v>
      </c>
      <c r="G39" s="27" t="s">
        <v>9</v>
      </c>
      <c r="H39" s="67">
        <v>52868</v>
      </c>
      <c r="I39" s="67">
        <v>52868</v>
      </c>
      <c r="J39" s="27">
        <f t="shared" si="22"/>
        <v>0</v>
      </c>
      <c r="K39" s="27">
        <f t="shared" si="23"/>
        <v>100</v>
      </c>
      <c r="L39" s="61">
        <f t="shared" si="6"/>
        <v>48972.23</v>
      </c>
      <c r="M39" s="62" t="s">
        <v>9</v>
      </c>
    </row>
    <row r="40" spans="1:13" x14ac:dyDescent="0.25">
      <c r="A40" s="33"/>
      <c r="B40" s="22" t="s">
        <v>285</v>
      </c>
      <c r="C40" s="27">
        <f>C41</f>
        <v>0</v>
      </c>
      <c r="D40" s="27">
        <v>5200</v>
      </c>
      <c r="E40" s="67">
        <f>E41</f>
        <v>5200</v>
      </c>
      <c r="F40" s="27"/>
      <c r="G40" s="27"/>
      <c r="H40" s="67">
        <f>H41</f>
        <v>5200</v>
      </c>
      <c r="I40" s="67">
        <f>I41</f>
        <v>5200</v>
      </c>
      <c r="J40" s="27"/>
      <c r="K40" s="27"/>
      <c r="L40" s="61"/>
      <c r="M40" s="62"/>
    </row>
    <row r="41" spans="1:13" x14ac:dyDescent="0.25">
      <c r="A41" s="33"/>
      <c r="B41" s="22" t="s">
        <v>286</v>
      </c>
      <c r="C41" s="27">
        <v>0</v>
      </c>
      <c r="D41" s="27"/>
      <c r="E41" s="67">
        <v>5200</v>
      </c>
      <c r="F41" s="27"/>
      <c r="G41" s="27"/>
      <c r="H41" s="67">
        <v>5200</v>
      </c>
      <c r="I41" s="67">
        <v>5200</v>
      </c>
      <c r="J41" s="27"/>
      <c r="K41" s="27"/>
      <c r="L41" s="61"/>
      <c r="M41" s="62"/>
    </row>
    <row r="42" spans="1:13" s="51" customFormat="1" x14ac:dyDescent="0.25">
      <c r="A42" s="37" t="s">
        <v>80</v>
      </c>
      <c r="B42" s="17" t="s">
        <v>170</v>
      </c>
      <c r="C42" s="68">
        <f>C43+C46+C49</f>
        <v>38000</v>
      </c>
      <c r="D42" s="68">
        <f>D43+D46+D49</f>
        <v>14000</v>
      </c>
      <c r="E42" s="73">
        <f>E43+E46+E49</f>
        <v>14000</v>
      </c>
      <c r="F42" s="25">
        <f t="shared" ref="F42" si="27">E42-D42</f>
        <v>0</v>
      </c>
      <c r="G42" s="25">
        <f t="shared" ref="G42" si="28">E42/D42*100</f>
        <v>100</v>
      </c>
      <c r="H42" s="73">
        <f>H43+H46+H49</f>
        <v>14000</v>
      </c>
      <c r="I42" s="73">
        <f>I43+I46+I49</f>
        <v>14000</v>
      </c>
      <c r="J42" s="25">
        <f t="shared" ref="J42" si="29">I42-H42</f>
        <v>0</v>
      </c>
      <c r="K42" s="25">
        <f t="shared" ref="K42" si="30">I42/H42*100</f>
        <v>100</v>
      </c>
      <c r="L42" s="61">
        <f t="shared" si="6"/>
        <v>-24000</v>
      </c>
      <c r="M42" s="62">
        <f t="shared" si="7"/>
        <v>36.84210526315789</v>
      </c>
    </row>
    <row r="43" spans="1:13" s="51" customFormat="1" ht="105.75" x14ac:dyDescent="0.25">
      <c r="A43" s="37" t="s">
        <v>57</v>
      </c>
      <c r="B43" s="17" t="s">
        <v>169</v>
      </c>
      <c r="C43" s="25">
        <f>C44</f>
        <v>12600</v>
      </c>
      <c r="D43" s="25">
        <f>D44</f>
        <v>0</v>
      </c>
      <c r="E43" s="64">
        <f>E44</f>
        <v>0</v>
      </c>
      <c r="F43" s="25">
        <f t="shared" ref="F43:F49" si="31">E43-D43</f>
        <v>0</v>
      </c>
      <c r="G43" s="25" t="e">
        <f t="shared" ref="G43:G49" si="32">E43/D43*100</f>
        <v>#DIV/0!</v>
      </c>
      <c r="H43" s="64">
        <f>H44</f>
        <v>0</v>
      </c>
      <c r="I43" s="25">
        <f>I44</f>
        <v>0</v>
      </c>
      <c r="J43" s="25">
        <f t="shared" si="4"/>
        <v>0</v>
      </c>
      <c r="K43" s="25" t="e">
        <f t="shared" si="5"/>
        <v>#DIV/0!</v>
      </c>
      <c r="L43" s="61">
        <f t="shared" si="6"/>
        <v>-12600</v>
      </c>
      <c r="M43" s="62" t="s">
        <v>9</v>
      </c>
    </row>
    <row r="44" spans="1:13" x14ac:dyDescent="0.25">
      <c r="A44" s="36" t="s">
        <v>37</v>
      </c>
      <c r="B44" s="18" t="s">
        <v>169</v>
      </c>
      <c r="C44" s="26">
        <f>C45</f>
        <v>12600</v>
      </c>
      <c r="D44" s="26">
        <v>0</v>
      </c>
      <c r="E44" s="66">
        <f>E45</f>
        <v>0</v>
      </c>
      <c r="F44" s="26">
        <f t="shared" si="31"/>
        <v>0</v>
      </c>
      <c r="G44" s="26" t="e">
        <f t="shared" si="32"/>
        <v>#DIV/0!</v>
      </c>
      <c r="H44" s="66">
        <f>H45</f>
        <v>0</v>
      </c>
      <c r="I44" s="26">
        <f>I45</f>
        <v>0</v>
      </c>
      <c r="J44" s="26">
        <f t="shared" si="4"/>
        <v>0</v>
      </c>
      <c r="K44" s="26" t="e">
        <f t="shared" si="5"/>
        <v>#DIV/0!</v>
      </c>
      <c r="L44" s="61">
        <f t="shared" si="6"/>
        <v>-12600</v>
      </c>
      <c r="M44" s="62" t="s">
        <v>9</v>
      </c>
    </row>
    <row r="45" spans="1:13" ht="28.5" x14ac:dyDescent="0.25">
      <c r="A45" s="33" t="s">
        <v>47</v>
      </c>
      <c r="B45" s="19" t="s">
        <v>238</v>
      </c>
      <c r="C45" s="27">
        <v>12600</v>
      </c>
      <c r="D45" s="27"/>
      <c r="E45" s="67">
        <v>0</v>
      </c>
      <c r="F45" s="27" t="s">
        <v>9</v>
      </c>
      <c r="G45" s="27" t="s">
        <v>9</v>
      </c>
      <c r="H45" s="67">
        <v>0</v>
      </c>
      <c r="I45" s="27">
        <v>0</v>
      </c>
      <c r="J45" s="27">
        <f t="shared" ref="J45" si="33">I45-H45</f>
        <v>0</v>
      </c>
      <c r="K45" s="27" t="e">
        <f t="shared" ref="K45" si="34">I45/H45*100</f>
        <v>#DIV/0!</v>
      </c>
      <c r="L45" s="61">
        <f t="shared" si="6"/>
        <v>-12600</v>
      </c>
      <c r="M45" s="62" t="s">
        <v>9</v>
      </c>
    </row>
    <row r="46" spans="1:13" ht="105.75" x14ac:dyDescent="0.25">
      <c r="A46" s="37" t="s">
        <v>58</v>
      </c>
      <c r="B46" s="17" t="s">
        <v>171</v>
      </c>
      <c r="C46" s="25">
        <f>C47</f>
        <v>12800</v>
      </c>
      <c r="D46" s="25">
        <f>D47</f>
        <v>0</v>
      </c>
      <c r="E46" s="64">
        <f>E47</f>
        <v>0</v>
      </c>
      <c r="F46" s="25">
        <f t="shared" si="31"/>
        <v>0</v>
      </c>
      <c r="G46" s="25" t="e">
        <f t="shared" si="32"/>
        <v>#DIV/0!</v>
      </c>
      <c r="H46" s="64">
        <f>H47</f>
        <v>0</v>
      </c>
      <c r="I46" s="25">
        <f>I47</f>
        <v>0</v>
      </c>
      <c r="J46" s="25">
        <f t="shared" si="4"/>
        <v>0</v>
      </c>
      <c r="K46" s="25" t="e">
        <f t="shared" si="5"/>
        <v>#DIV/0!</v>
      </c>
      <c r="L46" s="61">
        <f t="shared" si="6"/>
        <v>-12800</v>
      </c>
      <c r="M46" s="62" t="s">
        <v>9</v>
      </c>
    </row>
    <row r="47" spans="1:13" x14ac:dyDescent="0.25">
      <c r="A47" s="36" t="s">
        <v>37</v>
      </c>
      <c r="B47" s="18" t="s">
        <v>171</v>
      </c>
      <c r="C47" s="26">
        <f>C48</f>
        <v>12800</v>
      </c>
      <c r="D47" s="26">
        <v>0</v>
      </c>
      <c r="E47" s="66">
        <f>E48</f>
        <v>0</v>
      </c>
      <c r="F47" s="26">
        <f t="shared" si="31"/>
        <v>0</v>
      </c>
      <c r="G47" s="26" t="e">
        <f t="shared" si="32"/>
        <v>#DIV/0!</v>
      </c>
      <c r="H47" s="66">
        <f>H48</f>
        <v>0</v>
      </c>
      <c r="I47" s="26">
        <f>I48</f>
        <v>0</v>
      </c>
      <c r="J47" s="26">
        <f t="shared" si="4"/>
        <v>0</v>
      </c>
      <c r="K47" s="26" t="e">
        <f t="shared" si="5"/>
        <v>#DIV/0!</v>
      </c>
      <c r="L47" s="61">
        <f t="shared" si="6"/>
        <v>-12800</v>
      </c>
      <c r="M47" s="62" t="s">
        <v>9</v>
      </c>
    </row>
    <row r="48" spans="1:13" ht="28.5" x14ac:dyDescent="0.25">
      <c r="A48" s="33" t="s">
        <v>47</v>
      </c>
      <c r="B48" s="19" t="s">
        <v>171</v>
      </c>
      <c r="C48" s="27">
        <v>12800</v>
      </c>
      <c r="D48" s="27"/>
      <c r="E48" s="67">
        <v>0</v>
      </c>
      <c r="F48" s="27" t="s">
        <v>9</v>
      </c>
      <c r="G48" s="27" t="s">
        <v>9</v>
      </c>
      <c r="H48" s="67">
        <v>0</v>
      </c>
      <c r="I48" s="27">
        <v>0</v>
      </c>
      <c r="J48" s="27">
        <f t="shared" ref="J48" si="35">I48-H48</f>
        <v>0</v>
      </c>
      <c r="K48" s="27" t="e">
        <f t="shared" ref="K48" si="36">I48/H48*100</f>
        <v>#DIV/0!</v>
      </c>
      <c r="L48" s="61">
        <f t="shared" si="6"/>
        <v>-12800</v>
      </c>
      <c r="M48" s="62" t="s">
        <v>9</v>
      </c>
    </row>
    <row r="49" spans="1:13" s="51" customFormat="1" ht="150" customHeight="1" x14ac:dyDescent="0.25">
      <c r="A49" s="37" t="s">
        <v>59</v>
      </c>
      <c r="B49" s="17" t="s">
        <v>172</v>
      </c>
      <c r="C49" s="25">
        <f>C50</f>
        <v>12600</v>
      </c>
      <c r="D49" s="25">
        <f>D50</f>
        <v>14000</v>
      </c>
      <c r="E49" s="64">
        <f>E50</f>
        <v>14000</v>
      </c>
      <c r="F49" s="25">
        <f t="shared" si="31"/>
        <v>0</v>
      </c>
      <c r="G49" s="25">
        <f t="shared" si="32"/>
        <v>100</v>
      </c>
      <c r="H49" s="64">
        <f>H50</f>
        <v>14000</v>
      </c>
      <c r="I49" s="25">
        <f>I50</f>
        <v>14000</v>
      </c>
      <c r="J49" s="25">
        <f t="shared" si="4"/>
        <v>0</v>
      </c>
      <c r="K49" s="25">
        <f t="shared" si="5"/>
        <v>100</v>
      </c>
      <c r="L49" s="61">
        <f t="shared" si="6"/>
        <v>1400</v>
      </c>
      <c r="M49" s="62" t="s">
        <v>9</v>
      </c>
    </row>
    <row r="50" spans="1:13" x14ac:dyDescent="0.25">
      <c r="A50" s="36" t="s">
        <v>37</v>
      </c>
      <c r="B50" s="18" t="s">
        <v>172</v>
      </c>
      <c r="C50" s="26">
        <f>C51</f>
        <v>12600</v>
      </c>
      <c r="D50" s="26">
        <v>14000</v>
      </c>
      <c r="E50" s="66">
        <f>E51</f>
        <v>14000</v>
      </c>
      <c r="F50" s="26">
        <f t="shared" ref="F50" si="37">E50-D50</f>
        <v>0</v>
      </c>
      <c r="G50" s="26">
        <f t="shared" ref="G50" si="38">E50/D50*100</f>
        <v>100</v>
      </c>
      <c r="H50" s="66">
        <f>H51</f>
        <v>14000</v>
      </c>
      <c r="I50" s="26">
        <f>I51</f>
        <v>14000</v>
      </c>
      <c r="J50" s="26">
        <f t="shared" si="4"/>
        <v>0</v>
      </c>
      <c r="K50" s="26">
        <f t="shared" si="5"/>
        <v>100</v>
      </c>
      <c r="L50" s="61">
        <f t="shared" si="6"/>
        <v>1400</v>
      </c>
      <c r="M50" s="62" t="s">
        <v>9</v>
      </c>
    </row>
    <row r="51" spans="1:13" ht="28.5" x14ac:dyDescent="0.25">
      <c r="A51" s="33" t="s">
        <v>47</v>
      </c>
      <c r="B51" s="19" t="s">
        <v>172</v>
      </c>
      <c r="C51" s="74">
        <v>12600</v>
      </c>
      <c r="D51" s="27" t="s">
        <v>283</v>
      </c>
      <c r="E51" s="67">
        <v>14000</v>
      </c>
      <c r="F51" s="27" t="s">
        <v>9</v>
      </c>
      <c r="G51" s="27" t="s">
        <v>9</v>
      </c>
      <c r="H51" s="67">
        <v>14000</v>
      </c>
      <c r="I51" s="74">
        <v>14000</v>
      </c>
      <c r="J51" s="27">
        <f t="shared" si="4"/>
        <v>0</v>
      </c>
      <c r="K51" s="27">
        <f t="shared" si="5"/>
        <v>100</v>
      </c>
      <c r="L51" s="61">
        <f t="shared" si="6"/>
        <v>1400</v>
      </c>
      <c r="M51" s="62" t="s">
        <v>9</v>
      </c>
    </row>
    <row r="52" spans="1:13" ht="21.75" x14ac:dyDescent="0.25">
      <c r="A52" s="37" t="s">
        <v>73</v>
      </c>
      <c r="B52" s="17" t="s">
        <v>123</v>
      </c>
      <c r="C52" s="68">
        <f>C53</f>
        <v>0</v>
      </c>
      <c r="D52" s="68">
        <f t="shared" ref="D52:E54" si="39">D53</f>
        <v>0</v>
      </c>
      <c r="E52" s="73">
        <f t="shared" si="39"/>
        <v>0</v>
      </c>
      <c r="F52" s="25">
        <f>E52-D52</f>
        <v>0</v>
      </c>
      <c r="G52" s="25"/>
      <c r="H52" s="73">
        <f>H53</f>
        <v>0</v>
      </c>
      <c r="I52" s="73">
        <f>I53</f>
        <v>0</v>
      </c>
      <c r="J52" s="25">
        <f t="shared" si="4"/>
        <v>0</v>
      </c>
      <c r="K52" s="25" t="e">
        <f t="shared" si="5"/>
        <v>#DIV/0!</v>
      </c>
      <c r="L52" s="61">
        <f t="shared" si="6"/>
        <v>0</v>
      </c>
      <c r="M52" s="62" t="e">
        <f t="shared" si="7"/>
        <v>#DIV/0!</v>
      </c>
    </row>
    <row r="53" spans="1:13" s="50" customFormat="1" hidden="1" x14ac:dyDescent="0.25">
      <c r="A53" s="36" t="s">
        <v>72</v>
      </c>
      <c r="B53" s="18" t="s">
        <v>124</v>
      </c>
      <c r="C53" s="69">
        <f>C54</f>
        <v>0</v>
      </c>
      <c r="D53" s="69">
        <f t="shared" si="39"/>
        <v>0</v>
      </c>
      <c r="E53" s="70">
        <f t="shared" si="39"/>
        <v>0</v>
      </c>
      <c r="F53" s="26">
        <f>E53-D53</f>
        <v>0</v>
      </c>
      <c r="G53" s="26"/>
      <c r="H53" s="70">
        <f>H54</f>
        <v>0</v>
      </c>
      <c r="I53" s="70">
        <f>I54</f>
        <v>0</v>
      </c>
      <c r="J53" s="26">
        <f t="shared" ref="J53" si="40">I53-H53</f>
        <v>0</v>
      </c>
      <c r="K53" s="26" t="e">
        <f t="shared" ref="K53" si="41">I53/H53*100</f>
        <v>#DIV/0!</v>
      </c>
      <c r="L53" s="61">
        <f t="shared" si="6"/>
        <v>0</v>
      </c>
      <c r="M53" s="62" t="e">
        <f t="shared" si="7"/>
        <v>#DIV/0!</v>
      </c>
    </row>
    <row r="54" spans="1:13" ht="21.75" hidden="1" x14ac:dyDescent="0.25">
      <c r="A54" s="36" t="s">
        <v>95</v>
      </c>
      <c r="B54" s="18" t="s">
        <v>125</v>
      </c>
      <c r="C54" s="69">
        <f t="shared" ref="C54:C55" si="42">C55</f>
        <v>0</v>
      </c>
      <c r="D54" s="69">
        <f t="shared" si="39"/>
        <v>0</v>
      </c>
      <c r="E54" s="70">
        <f t="shared" si="39"/>
        <v>0</v>
      </c>
      <c r="F54" s="26">
        <f>E54-D54</f>
        <v>0</v>
      </c>
      <c r="G54" s="26"/>
      <c r="H54" s="70">
        <f>H55</f>
        <v>0</v>
      </c>
      <c r="I54" s="69">
        <f t="shared" ref="I54:I55" si="43">I55</f>
        <v>0</v>
      </c>
      <c r="J54" s="26">
        <f t="shared" si="4"/>
        <v>0</v>
      </c>
      <c r="K54" s="26" t="e">
        <f t="shared" si="5"/>
        <v>#DIV/0!</v>
      </c>
      <c r="L54" s="61">
        <f t="shared" si="6"/>
        <v>0</v>
      </c>
      <c r="M54" s="62" t="e">
        <f t="shared" si="7"/>
        <v>#DIV/0!</v>
      </c>
    </row>
    <row r="55" spans="1:13" hidden="1" x14ac:dyDescent="0.25">
      <c r="A55" s="36" t="s">
        <v>74</v>
      </c>
      <c r="B55" s="18" t="s">
        <v>126</v>
      </c>
      <c r="C55" s="26">
        <f t="shared" si="42"/>
        <v>0</v>
      </c>
      <c r="D55" s="26"/>
      <c r="E55" s="66">
        <f>E56</f>
        <v>0</v>
      </c>
      <c r="F55" s="26">
        <f>E55-D55</f>
        <v>0</v>
      </c>
      <c r="G55" s="26"/>
      <c r="H55" s="66">
        <f>H56</f>
        <v>0</v>
      </c>
      <c r="I55" s="26">
        <f t="shared" si="43"/>
        <v>0</v>
      </c>
      <c r="J55" s="26">
        <f t="shared" si="4"/>
        <v>0</v>
      </c>
      <c r="K55" s="26" t="e">
        <f t="shared" si="5"/>
        <v>#DIV/0!</v>
      </c>
      <c r="L55" s="61">
        <f t="shared" si="6"/>
        <v>0</v>
      </c>
      <c r="M55" s="62" t="e">
        <f t="shared" si="7"/>
        <v>#DIV/0!</v>
      </c>
    </row>
    <row r="56" spans="1:13" hidden="1" x14ac:dyDescent="0.25">
      <c r="A56" s="33" t="s">
        <v>46</v>
      </c>
      <c r="B56" s="19" t="s">
        <v>127</v>
      </c>
      <c r="C56" s="74"/>
      <c r="D56" s="27"/>
      <c r="E56" s="67"/>
      <c r="F56" s="27" t="s">
        <v>9</v>
      </c>
      <c r="G56" s="27" t="s">
        <v>9</v>
      </c>
      <c r="H56" s="67"/>
      <c r="I56" s="74"/>
      <c r="J56" s="27">
        <f t="shared" si="4"/>
        <v>0</v>
      </c>
      <c r="K56" s="27" t="e">
        <f t="shared" si="5"/>
        <v>#DIV/0!</v>
      </c>
      <c r="L56" s="61">
        <f t="shared" si="6"/>
        <v>0</v>
      </c>
      <c r="M56" s="62" t="e">
        <f t="shared" si="7"/>
        <v>#DIV/0!</v>
      </c>
    </row>
    <row r="57" spans="1:13" x14ac:dyDescent="0.25">
      <c r="A57" s="37" t="s">
        <v>48</v>
      </c>
      <c r="B57" s="17" t="s">
        <v>128</v>
      </c>
      <c r="C57" s="68">
        <f t="shared" ref="C57" si="44">C58+C66</f>
        <v>186892.47999999998</v>
      </c>
      <c r="D57" s="68">
        <f>D58+D66</f>
        <v>34082.589999999997</v>
      </c>
      <c r="E57" s="68">
        <f>E58+E66</f>
        <v>34082.589999999997</v>
      </c>
      <c r="F57" s="25">
        <f>E57-D57</f>
        <v>0</v>
      </c>
      <c r="G57" s="25">
        <f>E57/D57*100</f>
        <v>100</v>
      </c>
      <c r="H57" s="68">
        <f t="shared" ref="H57:I57" si="45">H58+H66</f>
        <v>34083</v>
      </c>
      <c r="I57" s="68">
        <f t="shared" si="45"/>
        <v>34083</v>
      </c>
      <c r="J57" s="25">
        <f t="shared" si="4"/>
        <v>0</v>
      </c>
      <c r="K57" s="25">
        <f t="shared" si="5"/>
        <v>100</v>
      </c>
      <c r="L57" s="61">
        <f t="shared" si="6"/>
        <v>-152809.47999999998</v>
      </c>
      <c r="M57" s="62">
        <f t="shared" si="7"/>
        <v>18.236688817013935</v>
      </c>
    </row>
    <row r="58" spans="1:13" s="51" customFormat="1" ht="42.75" x14ac:dyDescent="0.25">
      <c r="A58" s="37" t="s">
        <v>96</v>
      </c>
      <c r="B58" s="20" t="s">
        <v>129</v>
      </c>
      <c r="C58" s="68">
        <f t="shared" ref="C58:C60" si="46">C59</f>
        <v>166911.97999999998</v>
      </c>
      <c r="D58" s="68">
        <f>D59</f>
        <v>34082.589999999997</v>
      </c>
      <c r="E58" s="73">
        <f>E59</f>
        <v>34082.589999999997</v>
      </c>
      <c r="F58" s="25">
        <f t="shared" ref="F58" si="47">E58-D58</f>
        <v>0</v>
      </c>
      <c r="G58" s="25">
        <f t="shared" ref="G58" si="48">E58/D58*100</f>
        <v>100</v>
      </c>
      <c r="H58" s="73">
        <f t="shared" ref="H58:I60" si="49">H59</f>
        <v>34083</v>
      </c>
      <c r="I58" s="73">
        <f t="shared" si="49"/>
        <v>34083</v>
      </c>
      <c r="J58" s="25">
        <f t="shared" ref="J58" si="50">I58-H58</f>
        <v>0</v>
      </c>
      <c r="K58" s="25">
        <f t="shared" ref="K58" si="51">I58/H58*100</f>
        <v>100</v>
      </c>
      <c r="L58" s="61">
        <f t="shared" si="6"/>
        <v>-132828.97999999998</v>
      </c>
      <c r="M58" s="62" t="s">
        <v>9</v>
      </c>
    </row>
    <row r="59" spans="1:13" s="50" customFormat="1" ht="21.75" x14ac:dyDescent="0.25">
      <c r="A59" s="36" t="s">
        <v>173</v>
      </c>
      <c r="B59" s="21" t="s">
        <v>174</v>
      </c>
      <c r="C59" s="69">
        <f t="shared" si="46"/>
        <v>166911.97999999998</v>
      </c>
      <c r="D59" s="69">
        <f>D60</f>
        <v>34082.589999999997</v>
      </c>
      <c r="E59" s="70">
        <f>E60</f>
        <v>34082.589999999997</v>
      </c>
      <c r="F59" s="26" t="s">
        <v>9</v>
      </c>
      <c r="G59" s="26" t="s">
        <v>9</v>
      </c>
      <c r="H59" s="70">
        <f t="shared" si="49"/>
        <v>34083</v>
      </c>
      <c r="I59" s="70">
        <f t="shared" si="49"/>
        <v>34083</v>
      </c>
      <c r="J59" s="26">
        <f t="shared" ref="J59" si="52">I59-H59</f>
        <v>0</v>
      </c>
      <c r="K59" s="26">
        <f t="shared" ref="K59" si="53">I59/H59*100</f>
        <v>100</v>
      </c>
      <c r="L59" s="61">
        <f t="shared" si="6"/>
        <v>-132828.97999999998</v>
      </c>
      <c r="M59" s="62" t="s">
        <v>9</v>
      </c>
    </row>
    <row r="60" spans="1:13" s="50" customFormat="1" ht="21.75" x14ac:dyDescent="0.25">
      <c r="A60" s="36" t="s">
        <v>97</v>
      </c>
      <c r="B60" s="21" t="s">
        <v>175</v>
      </c>
      <c r="C60" s="69">
        <f t="shared" si="46"/>
        <v>166911.97999999998</v>
      </c>
      <c r="D60" s="69">
        <v>34082.589999999997</v>
      </c>
      <c r="E60" s="70">
        <f>E61</f>
        <v>34082.589999999997</v>
      </c>
      <c r="F60" s="26">
        <f t="shared" ref="F60" si="54">E60-D60</f>
        <v>0</v>
      </c>
      <c r="G60" s="26">
        <f t="shared" ref="G60" si="55">E60/D60*100</f>
        <v>100</v>
      </c>
      <c r="H60" s="70">
        <f t="shared" si="49"/>
        <v>34083</v>
      </c>
      <c r="I60" s="70">
        <f t="shared" si="49"/>
        <v>34083</v>
      </c>
      <c r="J60" s="26">
        <f t="shared" ref="J60:J68" si="56">I60-H60</f>
        <v>0</v>
      </c>
      <c r="K60" s="26">
        <f t="shared" ref="K60:K68" si="57">I60/H60*100</f>
        <v>100</v>
      </c>
      <c r="L60" s="61">
        <f t="shared" si="6"/>
        <v>-132828.97999999998</v>
      </c>
      <c r="M60" s="62" t="s">
        <v>9</v>
      </c>
    </row>
    <row r="61" spans="1:13" s="50" customFormat="1" ht="21.75" x14ac:dyDescent="0.25">
      <c r="A61" s="36" t="s">
        <v>44</v>
      </c>
      <c r="B61" s="21" t="s">
        <v>176</v>
      </c>
      <c r="C61" s="69">
        <f t="shared" ref="C61" si="58">C62+C63+C64+C65</f>
        <v>166911.97999999998</v>
      </c>
      <c r="D61" s="69">
        <v>34082.589999999997</v>
      </c>
      <c r="E61" s="70">
        <f>E62+E63+E64+E65</f>
        <v>34082.589999999997</v>
      </c>
      <c r="F61" s="26"/>
      <c r="G61" s="26"/>
      <c r="H61" s="70">
        <f t="shared" ref="H61:I61" si="59">H62+H63+H64+H65</f>
        <v>34083</v>
      </c>
      <c r="I61" s="70">
        <f t="shared" si="59"/>
        <v>34083</v>
      </c>
      <c r="J61" s="26">
        <f t="shared" si="56"/>
        <v>0</v>
      </c>
      <c r="K61" s="26">
        <f t="shared" si="57"/>
        <v>100</v>
      </c>
      <c r="L61" s="61">
        <f t="shared" si="6"/>
        <v>-132828.97999999998</v>
      </c>
      <c r="M61" s="62" t="s">
        <v>9</v>
      </c>
    </row>
    <row r="62" spans="1:13" s="72" customFormat="1" x14ac:dyDescent="0.25">
      <c r="A62" s="33" t="s">
        <v>18</v>
      </c>
      <c r="B62" s="22" t="s">
        <v>227</v>
      </c>
      <c r="C62" s="74">
        <v>54293.2</v>
      </c>
      <c r="D62" s="74"/>
      <c r="E62" s="75">
        <v>0</v>
      </c>
      <c r="F62" s="26" t="s">
        <v>9</v>
      </c>
      <c r="G62" s="26" t="s">
        <v>9</v>
      </c>
      <c r="H62" s="75">
        <v>0</v>
      </c>
      <c r="I62" s="75">
        <v>0</v>
      </c>
      <c r="J62" s="26">
        <f t="shared" si="56"/>
        <v>0</v>
      </c>
      <c r="K62" s="26" t="e">
        <f t="shared" si="57"/>
        <v>#DIV/0!</v>
      </c>
      <c r="L62" s="61">
        <f t="shared" si="6"/>
        <v>-54293.2</v>
      </c>
      <c r="M62" s="62" t="s">
        <v>9</v>
      </c>
    </row>
    <row r="63" spans="1:13" s="72" customFormat="1" x14ac:dyDescent="0.25">
      <c r="A63" s="33" t="s">
        <v>101</v>
      </c>
      <c r="B63" s="22" t="s">
        <v>228</v>
      </c>
      <c r="C63" s="74">
        <v>10198.780000000001</v>
      </c>
      <c r="D63" s="74"/>
      <c r="E63" s="75">
        <v>4082.59</v>
      </c>
      <c r="F63" s="26"/>
      <c r="G63" s="26"/>
      <c r="H63" s="75">
        <v>4083</v>
      </c>
      <c r="I63" s="75">
        <v>4083</v>
      </c>
      <c r="J63" s="26">
        <f t="shared" si="56"/>
        <v>0</v>
      </c>
      <c r="K63" s="26">
        <f t="shared" si="57"/>
        <v>100</v>
      </c>
      <c r="L63" s="61">
        <f t="shared" si="6"/>
        <v>-6115.7800000000007</v>
      </c>
      <c r="M63" s="62" t="s">
        <v>9</v>
      </c>
    </row>
    <row r="64" spans="1:13" s="72" customFormat="1" x14ac:dyDescent="0.25">
      <c r="A64" s="33" t="s">
        <v>229</v>
      </c>
      <c r="B64" s="22" t="s">
        <v>230</v>
      </c>
      <c r="C64" s="74">
        <v>93420</v>
      </c>
      <c r="D64" s="74"/>
      <c r="E64" s="75">
        <v>30000</v>
      </c>
      <c r="F64" s="26"/>
      <c r="G64" s="26"/>
      <c r="H64" s="75">
        <v>30000</v>
      </c>
      <c r="I64" s="75">
        <v>30000</v>
      </c>
      <c r="J64" s="26">
        <f t="shared" si="56"/>
        <v>0</v>
      </c>
      <c r="K64" s="26">
        <f t="shared" si="57"/>
        <v>100</v>
      </c>
      <c r="L64" s="61">
        <f t="shared" si="6"/>
        <v>-63420</v>
      </c>
      <c r="M64" s="62" t="s">
        <v>9</v>
      </c>
    </row>
    <row r="65" spans="1:13" s="72" customFormat="1" x14ac:dyDescent="0.25">
      <c r="A65" s="33" t="s">
        <v>145</v>
      </c>
      <c r="B65" s="22" t="s">
        <v>231</v>
      </c>
      <c r="C65" s="74">
        <v>9000</v>
      </c>
      <c r="D65" s="74"/>
      <c r="E65" s="75">
        <v>0</v>
      </c>
      <c r="F65" s="26"/>
      <c r="G65" s="26"/>
      <c r="H65" s="75">
        <v>0</v>
      </c>
      <c r="I65" s="75">
        <v>0</v>
      </c>
      <c r="J65" s="26">
        <f t="shared" si="56"/>
        <v>0</v>
      </c>
      <c r="K65" s="26" t="e">
        <f t="shared" si="57"/>
        <v>#DIV/0!</v>
      </c>
      <c r="L65" s="61">
        <f t="shared" si="6"/>
        <v>-9000</v>
      </c>
      <c r="M65" s="62" t="s">
        <v>9</v>
      </c>
    </row>
    <row r="66" spans="1:13" s="72" customFormat="1" x14ac:dyDescent="0.25">
      <c r="A66" s="36"/>
      <c r="B66" s="20" t="s">
        <v>177</v>
      </c>
      <c r="C66" s="68">
        <f t="shared" ref="C66:C67" si="60">C67</f>
        <v>19980.5</v>
      </c>
      <c r="D66" s="68">
        <f>D67</f>
        <v>0</v>
      </c>
      <c r="E66" s="73">
        <f>E67</f>
        <v>0</v>
      </c>
      <c r="F66" s="25"/>
      <c r="G66" s="25"/>
      <c r="H66" s="73">
        <f t="shared" ref="H66:I66" si="61">H67</f>
        <v>0</v>
      </c>
      <c r="I66" s="73">
        <f t="shared" si="61"/>
        <v>0</v>
      </c>
      <c r="J66" s="26">
        <f t="shared" si="56"/>
        <v>0</v>
      </c>
      <c r="K66" s="26" t="e">
        <f t="shared" si="57"/>
        <v>#DIV/0!</v>
      </c>
      <c r="L66" s="61">
        <f t="shared" si="6"/>
        <v>-19980.5</v>
      </c>
      <c r="M66" s="62" t="s">
        <v>9</v>
      </c>
    </row>
    <row r="67" spans="1:13" s="72" customFormat="1" ht="21.75" x14ac:dyDescent="0.25">
      <c r="A67" s="36" t="s">
        <v>44</v>
      </c>
      <c r="B67" s="21" t="s">
        <v>178</v>
      </c>
      <c r="C67" s="74">
        <f t="shared" si="60"/>
        <v>19980.5</v>
      </c>
      <c r="D67" s="74">
        <v>0</v>
      </c>
      <c r="E67" s="75">
        <f>E68</f>
        <v>0</v>
      </c>
      <c r="F67" s="26"/>
      <c r="G67" s="26"/>
      <c r="H67" s="75">
        <f t="shared" ref="H67:I67" si="62">H68</f>
        <v>0</v>
      </c>
      <c r="I67" s="75">
        <f t="shared" si="62"/>
        <v>0</v>
      </c>
      <c r="J67" s="26">
        <f t="shared" si="56"/>
        <v>0</v>
      </c>
      <c r="K67" s="26" t="e">
        <f t="shared" si="57"/>
        <v>#DIV/0!</v>
      </c>
      <c r="L67" s="61">
        <f t="shared" si="6"/>
        <v>-19980.5</v>
      </c>
      <c r="M67" s="62" t="s">
        <v>9</v>
      </c>
    </row>
    <row r="68" spans="1:13" s="72" customFormat="1" ht="19.5" x14ac:dyDescent="0.25">
      <c r="A68" s="33" t="s">
        <v>168</v>
      </c>
      <c r="B68" s="22" t="s">
        <v>179</v>
      </c>
      <c r="C68" s="74">
        <v>19980.5</v>
      </c>
      <c r="D68" s="74"/>
      <c r="E68" s="75">
        <v>0</v>
      </c>
      <c r="F68" s="26"/>
      <c r="G68" s="26"/>
      <c r="H68" s="75">
        <v>0</v>
      </c>
      <c r="I68" s="75">
        <v>0</v>
      </c>
      <c r="J68" s="26">
        <f t="shared" si="56"/>
        <v>0</v>
      </c>
      <c r="K68" s="26" t="e">
        <f t="shared" si="57"/>
        <v>#DIV/0!</v>
      </c>
      <c r="L68" s="61">
        <f t="shared" si="6"/>
        <v>-19980.5</v>
      </c>
      <c r="M68" s="62" t="s">
        <v>9</v>
      </c>
    </row>
    <row r="69" spans="1:13" x14ac:dyDescent="0.25">
      <c r="A69" s="37" t="s">
        <v>49</v>
      </c>
      <c r="B69" s="17" t="s">
        <v>130</v>
      </c>
      <c r="C69" s="68">
        <f t="shared" ref="C69" si="63">C71</f>
        <v>30900</v>
      </c>
      <c r="D69" s="68">
        <f>D71</f>
        <v>33980</v>
      </c>
      <c r="E69" s="68">
        <f>E71</f>
        <v>33980</v>
      </c>
      <c r="F69" s="25">
        <f t="shared" ref="F69:F77" si="64">E69-D69</f>
        <v>0</v>
      </c>
      <c r="G69" s="25">
        <f>E69/D69*100</f>
        <v>100</v>
      </c>
      <c r="H69" s="68">
        <f>H71</f>
        <v>33980</v>
      </c>
      <c r="I69" s="68">
        <f t="shared" ref="I69" si="65">I71</f>
        <v>33980</v>
      </c>
      <c r="J69" s="25">
        <f t="shared" si="4"/>
        <v>0</v>
      </c>
      <c r="K69" s="25">
        <f t="shared" si="5"/>
        <v>100</v>
      </c>
      <c r="L69" s="61">
        <f t="shared" si="6"/>
        <v>3080</v>
      </c>
      <c r="M69" s="62">
        <f t="shared" si="7"/>
        <v>109.96763754045307</v>
      </c>
    </row>
    <row r="70" spans="1:13" x14ac:dyDescent="0.25">
      <c r="A70" s="76" t="s">
        <v>70</v>
      </c>
      <c r="B70" s="17"/>
      <c r="C70" s="68">
        <f>C69/C10*100</f>
        <v>0.76414522770470594</v>
      </c>
      <c r="D70" s="68">
        <f>D69/D10*100</f>
        <v>0.82138462047945371</v>
      </c>
      <c r="E70" s="68">
        <f>E69/E10*100</f>
        <v>0.82138462047945371</v>
      </c>
      <c r="F70" s="73" t="s">
        <v>9</v>
      </c>
      <c r="G70" s="73" t="s">
        <v>9</v>
      </c>
      <c r="H70" s="68">
        <f>H69/H10*100</f>
        <v>0.8213846204794536</v>
      </c>
      <c r="I70" s="68">
        <f>I69/I10*100</f>
        <v>0.8213846204794536</v>
      </c>
      <c r="J70" s="68" t="e">
        <f>J69/J10*100</f>
        <v>#DIV/0!</v>
      </c>
      <c r="K70" s="73" t="s">
        <v>9</v>
      </c>
      <c r="L70" s="61">
        <f t="shared" si="6"/>
        <v>5.7239392774747655E-2</v>
      </c>
      <c r="M70" s="62">
        <f t="shared" si="7"/>
        <v>107.49064323108841</v>
      </c>
    </row>
    <row r="71" spans="1:13" s="51" customFormat="1" ht="21.75" x14ac:dyDescent="0.25">
      <c r="A71" s="40" t="s">
        <v>60</v>
      </c>
      <c r="B71" s="17" t="s">
        <v>131</v>
      </c>
      <c r="C71" s="68">
        <f t="shared" ref="C71:C73" si="66">C72</f>
        <v>30900</v>
      </c>
      <c r="D71" s="68">
        <f t="shared" ref="D71:E71" si="67">D72</f>
        <v>33980</v>
      </c>
      <c r="E71" s="73">
        <f t="shared" si="67"/>
        <v>33980</v>
      </c>
      <c r="F71" s="25">
        <f t="shared" ref="F71:F73" si="68">E71-D71</f>
        <v>0</v>
      </c>
      <c r="G71" s="25">
        <f t="shared" ref="G71:G77" si="69">E71/D71*100</f>
        <v>100</v>
      </c>
      <c r="H71" s="73">
        <f t="shared" ref="H71:I73" si="70">H72</f>
        <v>33980</v>
      </c>
      <c r="I71" s="68">
        <f t="shared" si="70"/>
        <v>33980</v>
      </c>
      <c r="J71" s="25">
        <f t="shared" ref="J71:J78" si="71">I71-H71</f>
        <v>0</v>
      </c>
      <c r="K71" s="25">
        <f t="shared" ref="K71:K78" si="72">I71/H71*100</f>
        <v>100</v>
      </c>
      <c r="L71" s="61">
        <f t="shared" si="6"/>
        <v>3080</v>
      </c>
      <c r="M71" s="62" t="s">
        <v>9</v>
      </c>
    </row>
    <row r="72" spans="1:13" ht="21.75" x14ac:dyDescent="0.25">
      <c r="A72" s="39" t="s">
        <v>51</v>
      </c>
      <c r="B72" s="18" t="s">
        <v>132</v>
      </c>
      <c r="C72" s="69">
        <f t="shared" ref="C72" si="73">C73+C77</f>
        <v>30900</v>
      </c>
      <c r="D72" s="69">
        <f>D73+D77</f>
        <v>33980</v>
      </c>
      <c r="E72" s="69">
        <f>E73+E77</f>
        <v>33980</v>
      </c>
      <c r="F72" s="26">
        <f t="shared" si="68"/>
        <v>0</v>
      </c>
      <c r="G72" s="26">
        <f t="shared" si="69"/>
        <v>100</v>
      </c>
      <c r="H72" s="69">
        <f t="shared" ref="H72:I72" si="74">H73+H77</f>
        <v>33980</v>
      </c>
      <c r="I72" s="69">
        <f t="shared" si="74"/>
        <v>33980</v>
      </c>
      <c r="J72" s="26">
        <f t="shared" si="71"/>
        <v>0</v>
      </c>
      <c r="K72" s="26">
        <f t="shared" si="72"/>
        <v>100</v>
      </c>
      <c r="L72" s="61">
        <f t="shared" si="6"/>
        <v>3080</v>
      </c>
      <c r="M72" s="62" t="s">
        <v>9</v>
      </c>
    </row>
    <row r="73" spans="1:13" ht="32.25" x14ac:dyDescent="0.25">
      <c r="A73" s="39" t="s">
        <v>61</v>
      </c>
      <c r="B73" s="18" t="s">
        <v>180</v>
      </c>
      <c r="C73" s="69">
        <f t="shared" si="66"/>
        <v>30000</v>
      </c>
      <c r="D73" s="69">
        <f>D74</f>
        <v>30010</v>
      </c>
      <c r="E73" s="69">
        <f>E74</f>
        <v>30010</v>
      </c>
      <c r="F73" s="26">
        <f t="shared" si="68"/>
        <v>0</v>
      </c>
      <c r="G73" s="26">
        <f t="shared" si="69"/>
        <v>100</v>
      </c>
      <c r="H73" s="69">
        <f t="shared" si="70"/>
        <v>30010</v>
      </c>
      <c r="I73" s="69">
        <f t="shared" si="70"/>
        <v>30010</v>
      </c>
      <c r="J73" s="26">
        <f t="shared" si="71"/>
        <v>0</v>
      </c>
      <c r="K73" s="26">
        <f t="shared" si="72"/>
        <v>100</v>
      </c>
      <c r="L73" s="61">
        <f t="shared" si="6"/>
        <v>10</v>
      </c>
      <c r="M73" s="62" t="s">
        <v>9</v>
      </c>
    </row>
    <row r="74" spans="1:13" x14ac:dyDescent="0.25">
      <c r="A74" s="39" t="s">
        <v>42</v>
      </c>
      <c r="B74" s="18" t="s">
        <v>181</v>
      </c>
      <c r="C74" s="69">
        <f>SUM(C75:C76)</f>
        <v>30000</v>
      </c>
      <c r="D74" s="69">
        <v>30010</v>
      </c>
      <c r="E74" s="70">
        <f>SUM(E75:E76)</f>
        <v>30010</v>
      </c>
      <c r="F74" s="26">
        <f t="shared" ref="F74" si="75">E74-D74</f>
        <v>0</v>
      </c>
      <c r="G74" s="26">
        <f t="shared" ref="G74" si="76">E74/D74*100</f>
        <v>100</v>
      </c>
      <c r="H74" s="70">
        <f>SUM(H75:H76)</f>
        <v>30010</v>
      </c>
      <c r="I74" s="70">
        <f>SUM(I75:I76)</f>
        <v>30010</v>
      </c>
      <c r="J74" s="26">
        <f t="shared" ref="J74:J76" si="77">I74-H74</f>
        <v>0</v>
      </c>
      <c r="K74" s="26">
        <f t="shared" ref="K74:K76" si="78">I74/H74*100</f>
        <v>100</v>
      </c>
      <c r="L74" s="61">
        <f t="shared" si="6"/>
        <v>10</v>
      </c>
      <c r="M74" s="62" t="s">
        <v>9</v>
      </c>
    </row>
    <row r="75" spans="1:13" s="72" customFormat="1" x14ac:dyDescent="0.25">
      <c r="A75" s="39" t="s">
        <v>10</v>
      </c>
      <c r="B75" s="19" t="s">
        <v>182</v>
      </c>
      <c r="C75" s="74">
        <v>23040</v>
      </c>
      <c r="D75" s="74"/>
      <c r="E75" s="75">
        <v>23050</v>
      </c>
      <c r="F75" s="27" t="s">
        <v>9</v>
      </c>
      <c r="G75" s="27" t="s">
        <v>9</v>
      </c>
      <c r="H75" s="75">
        <v>23050</v>
      </c>
      <c r="I75" s="75">
        <v>23050</v>
      </c>
      <c r="J75" s="27">
        <f t="shared" si="77"/>
        <v>0</v>
      </c>
      <c r="K75" s="27">
        <f t="shared" si="78"/>
        <v>100</v>
      </c>
      <c r="L75" s="61">
        <f t="shared" si="6"/>
        <v>10</v>
      </c>
      <c r="M75" s="62" t="s">
        <v>9</v>
      </c>
    </row>
    <row r="76" spans="1:13" s="72" customFormat="1" x14ac:dyDescent="0.25">
      <c r="A76" s="38" t="s">
        <v>43</v>
      </c>
      <c r="B76" s="19" t="s">
        <v>183</v>
      </c>
      <c r="C76" s="74">
        <v>6960</v>
      </c>
      <c r="D76" s="74"/>
      <c r="E76" s="75">
        <v>6960</v>
      </c>
      <c r="F76" s="27" t="s">
        <v>9</v>
      </c>
      <c r="G76" s="27" t="s">
        <v>9</v>
      </c>
      <c r="H76" s="75">
        <v>6960</v>
      </c>
      <c r="I76" s="75">
        <v>6960</v>
      </c>
      <c r="J76" s="27">
        <f t="shared" si="77"/>
        <v>0</v>
      </c>
      <c r="K76" s="27">
        <f t="shared" si="78"/>
        <v>100</v>
      </c>
      <c r="L76" s="61">
        <f t="shared" si="6"/>
        <v>0</v>
      </c>
      <c r="M76" s="62" t="s">
        <v>9</v>
      </c>
    </row>
    <row r="77" spans="1:13" ht="21.75" x14ac:dyDescent="0.25">
      <c r="A77" s="36" t="s">
        <v>44</v>
      </c>
      <c r="B77" s="18" t="s">
        <v>239</v>
      </c>
      <c r="C77" s="69">
        <f>SUM(C78:C78)</f>
        <v>900</v>
      </c>
      <c r="D77" s="69">
        <v>3970</v>
      </c>
      <c r="E77" s="70">
        <f>SUM(E78:E78)</f>
        <v>3970</v>
      </c>
      <c r="F77" s="26">
        <f t="shared" si="64"/>
        <v>0</v>
      </c>
      <c r="G77" s="26">
        <f t="shared" si="69"/>
        <v>100</v>
      </c>
      <c r="H77" s="70">
        <f>SUM(H78:H78)</f>
        <v>3970</v>
      </c>
      <c r="I77" s="70">
        <f>SUM(I78:I78)</f>
        <v>3970</v>
      </c>
      <c r="J77" s="26">
        <f t="shared" si="71"/>
        <v>0</v>
      </c>
      <c r="K77" s="26">
        <f t="shared" si="72"/>
        <v>100</v>
      </c>
      <c r="L77" s="61">
        <f t="shared" ref="L77:L142" si="79">I77-C77</f>
        <v>3070</v>
      </c>
      <c r="M77" s="62" t="s">
        <v>9</v>
      </c>
    </row>
    <row r="78" spans="1:13" s="72" customFormat="1" ht="19.5" x14ac:dyDescent="0.25">
      <c r="A78" s="33" t="s">
        <v>168</v>
      </c>
      <c r="B78" s="19" t="s">
        <v>240</v>
      </c>
      <c r="C78" s="74">
        <v>900</v>
      </c>
      <c r="D78" s="74"/>
      <c r="E78" s="75">
        <v>3970</v>
      </c>
      <c r="F78" s="27" t="s">
        <v>9</v>
      </c>
      <c r="G78" s="27" t="s">
        <v>9</v>
      </c>
      <c r="H78" s="75">
        <v>3970</v>
      </c>
      <c r="I78" s="75">
        <v>3970</v>
      </c>
      <c r="J78" s="27">
        <f t="shared" si="71"/>
        <v>0</v>
      </c>
      <c r="K78" s="27">
        <f t="shared" si="72"/>
        <v>100</v>
      </c>
      <c r="L78" s="61">
        <f t="shared" si="79"/>
        <v>3070</v>
      </c>
      <c r="M78" s="62" t="s">
        <v>9</v>
      </c>
    </row>
    <row r="79" spans="1:13" ht="21.75" x14ac:dyDescent="0.25">
      <c r="A79" s="37" t="s">
        <v>38</v>
      </c>
      <c r="B79" s="20" t="s">
        <v>133</v>
      </c>
      <c r="C79" s="68">
        <f t="shared" ref="C79" si="80">C81+C86+C104</f>
        <v>190575.56</v>
      </c>
      <c r="D79" s="68">
        <f>D81+D86+D104</f>
        <v>82781.88</v>
      </c>
      <c r="E79" s="68">
        <f>E81+E86+E104</f>
        <v>82781.88</v>
      </c>
      <c r="F79" s="25">
        <f>E79-D79</f>
        <v>0</v>
      </c>
      <c r="G79" s="25">
        <f>E79/D79*100</f>
        <v>100</v>
      </c>
      <c r="H79" s="68">
        <f t="shared" ref="H79:I79" si="81">H81+H86+H104</f>
        <v>82782</v>
      </c>
      <c r="I79" s="68">
        <f t="shared" si="81"/>
        <v>82782</v>
      </c>
      <c r="J79" s="25">
        <f t="shared" si="4"/>
        <v>0</v>
      </c>
      <c r="K79" s="25">
        <f t="shared" ref="K79:K86" si="82">I79/H79*100</f>
        <v>100</v>
      </c>
      <c r="L79" s="61">
        <f t="shared" si="79"/>
        <v>-107793.56</v>
      </c>
      <c r="M79" s="62">
        <f t="shared" ref="M79:M138" si="83">I79/C79*100</f>
        <v>43.437888887746148</v>
      </c>
    </row>
    <row r="80" spans="1:13" x14ac:dyDescent="0.25">
      <c r="A80" s="76" t="s">
        <v>70</v>
      </c>
      <c r="B80" s="20"/>
      <c r="C80" s="68">
        <f>C79/C10*100</f>
        <v>4.7128609932411605</v>
      </c>
      <c r="D80" s="68">
        <f>D79/D10*100</f>
        <v>2.0010524745843346</v>
      </c>
      <c r="E80" s="68">
        <f>E79/E10*100</f>
        <v>2.0010524745843346</v>
      </c>
      <c r="F80" s="73" t="s">
        <v>9</v>
      </c>
      <c r="G80" s="73" t="s">
        <v>9</v>
      </c>
      <c r="H80" s="68">
        <f>H79/H10*100</f>
        <v>2.0010553752951776</v>
      </c>
      <c r="I80" s="68">
        <f>I79/I10*100</f>
        <v>2.0010553752951776</v>
      </c>
      <c r="J80" s="68" t="e">
        <f>J79/J10*100</f>
        <v>#DIV/0!</v>
      </c>
      <c r="K80" s="73" t="s">
        <v>9</v>
      </c>
      <c r="L80" s="61">
        <f t="shared" si="79"/>
        <v>-2.7118056179459828</v>
      </c>
      <c r="M80" s="62">
        <f t="shared" si="83"/>
        <v>42.459460997575455</v>
      </c>
    </row>
    <row r="81" spans="1:13" x14ac:dyDescent="0.25">
      <c r="A81" s="40" t="s">
        <v>50</v>
      </c>
      <c r="B81" s="20" t="s">
        <v>134</v>
      </c>
      <c r="C81" s="68">
        <f t="shared" ref="C81:C82" si="84">C82</f>
        <v>7700</v>
      </c>
      <c r="D81" s="68">
        <f t="shared" ref="D81:E82" si="85">D82</f>
        <v>6419</v>
      </c>
      <c r="E81" s="73">
        <f t="shared" si="85"/>
        <v>6419</v>
      </c>
      <c r="F81" s="25">
        <f>E81-D81</f>
        <v>0</v>
      </c>
      <c r="G81" s="25">
        <f>E81/D81*100</f>
        <v>100</v>
      </c>
      <c r="H81" s="73">
        <f t="shared" ref="H81:H82" si="86">H82</f>
        <v>6419</v>
      </c>
      <c r="I81" s="68">
        <f t="shared" ref="I81:I82" si="87">I82</f>
        <v>6419</v>
      </c>
      <c r="J81" s="25">
        <f t="shared" ref="J81:J85" si="88">I81-H81</f>
        <v>0</v>
      </c>
      <c r="K81" s="25">
        <f t="shared" ref="K81:K85" si="89">I81/H81*100</f>
        <v>100</v>
      </c>
      <c r="L81" s="61">
        <f t="shared" si="79"/>
        <v>-1281</v>
      </c>
      <c r="M81" s="77">
        <f t="shared" si="83"/>
        <v>83.36363636363636</v>
      </c>
    </row>
    <row r="82" spans="1:13" ht="21.75" x14ac:dyDescent="0.25">
      <c r="A82" s="39" t="s">
        <v>51</v>
      </c>
      <c r="B82" s="21" t="s">
        <v>184</v>
      </c>
      <c r="C82" s="69">
        <f t="shared" si="84"/>
        <v>7700</v>
      </c>
      <c r="D82" s="69">
        <f t="shared" si="85"/>
        <v>6419</v>
      </c>
      <c r="E82" s="70">
        <f t="shared" si="85"/>
        <v>6419</v>
      </c>
      <c r="F82" s="26">
        <f t="shared" ref="F82:F84" si="90">E82-D82</f>
        <v>0</v>
      </c>
      <c r="G82" s="26">
        <f t="shared" ref="G82:G84" si="91">E82/D82*100</f>
        <v>100</v>
      </c>
      <c r="H82" s="70">
        <f t="shared" si="86"/>
        <v>6419</v>
      </c>
      <c r="I82" s="69">
        <f t="shared" si="87"/>
        <v>6419</v>
      </c>
      <c r="J82" s="26">
        <f t="shared" si="88"/>
        <v>0</v>
      </c>
      <c r="K82" s="26">
        <f t="shared" si="89"/>
        <v>100</v>
      </c>
      <c r="L82" s="61">
        <f t="shared" si="79"/>
        <v>-1281</v>
      </c>
      <c r="M82" s="62" t="s">
        <v>9</v>
      </c>
    </row>
    <row r="83" spans="1:13" ht="21.75" x14ac:dyDescent="0.25">
      <c r="A83" s="39" t="s">
        <v>52</v>
      </c>
      <c r="B83" s="21" t="s">
        <v>185</v>
      </c>
      <c r="C83" s="69">
        <f>C84</f>
        <v>7700</v>
      </c>
      <c r="D83" s="69">
        <f>D84</f>
        <v>6419</v>
      </c>
      <c r="E83" s="70">
        <f>E84</f>
        <v>6419</v>
      </c>
      <c r="F83" s="26">
        <f t="shared" si="90"/>
        <v>0</v>
      </c>
      <c r="G83" s="26">
        <f t="shared" si="91"/>
        <v>100</v>
      </c>
      <c r="H83" s="70">
        <f>H84</f>
        <v>6419</v>
      </c>
      <c r="I83" s="70">
        <f>I84</f>
        <v>6419</v>
      </c>
      <c r="J83" s="26">
        <f t="shared" si="88"/>
        <v>0</v>
      </c>
      <c r="K83" s="26">
        <f t="shared" si="89"/>
        <v>100</v>
      </c>
      <c r="L83" s="61">
        <f t="shared" si="79"/>
        <v>-1281</v>
      </c>
      <c r="M83" s="62" t="s">
        <v>9</v>
      </c>
    </row>
    <row r="84" spans="1:13" ht="21.75" x14ac:dyDescent="0.25">
      <c r="A84" s="39" t="s">
        <v>44</v>
      </c>
      <c r="B84" s="21" t="s">
        <v>186</v>
      </c>
      <c r="C84" s="69">
        <f>SUM(C85:C85)</f>
        <v>7700</v>
      </c>
      <c r="D84" s="69">
        <v>6419</v>
      </c>
      <c r="E84" s="70">
        <f>SUM(E85:E85)</f>
        <v>6419</v>
      </c>
      <c r="F84" s="26">
        <f t="shared" si="90"/>
        <v>0</v>
      </c>
      <c r="G84" s="26">
        <f t="shared" si="91"/>
        <v>100</v>
      </c>
      <c r="H84" s="70">
        <f>SUM(H85:H85)</f>
        <v>6419</v>
      </c>
      <c r="I84" s="70">
        <f>SUM(I85:I85)</f>
        <v>6419</v>
      </c>
      <c r="J84" s="26">
        <f t="shared" si="88"/>
        <v>0</v>
      </c>
      <c r="K84" s="26">
        <f t="shared" si="89"/>
        <v>100</v>
      </c>
      <c r="L84" s="61">
        <f t="shared" si="79"/>
        <v>-1281</v>
      </c>
      <c r="M84" s="62" t="s">
        <v>9</v>
      </c>
    </row>
    <row r="85" spans="1:13" ht="19.5" x14ac:dyDescent="0.25">
      <c r="A85" s="38" t="s">
        <v>14</v>
      </c>
      <c r="B85" s="22" t="s">
        <v>241</v>
      </c>
      <c r="C85" s="74">
        <v>7700</v>
      </c>
      <c r="D85" s="74"/>
      <c r="E85" s="75">
        <v>6419</v>
      </c>
      <c r="F85" s="27" t="s">
        <v>9</v>
      </c>
      <c r="G85" s="27" t="s">
        <v>9</v>
      </c>
      <c r="H85" s="75">
        <v>6419</v>
      </c>
      <c r="I85" s="74">
        <v>6419</v>
      </c>
      <c r="J85" s="27">
        <f t="shared" si="88"/>
        <v>0</v>
      </c>
      <c r="K85" s="27">
        <f t="shared" si="89"/>
        <v>100</v>
      </c>
      <c r="L85" s="61">
        <f t="shared" si="79"/>
        <v>-1281</v>
      </c>
      <c r="M85" s="62" t="s">
        <v>9</v>
      </c>
    </row>
    <row r="86" spans="1:13" ht="42.75" x14ac:dyDescent="0.25">
      <c r="A86" s="40" t="s">
        <v>75</v>
      </c>
      <c r="B86" s="17" t="s">
        <v>135</v>
      </c>
      <c r="C86" s="68">
        <f t="shared" ref="C86" si="92">C87</f>
        <v>170275.56</v>
      </c>
      <c r="D86" s="68">
        <f>D87</f>
        <v>76362.880000000005</v>
      </c>
      <c r="E86" s="68">
        <f>E87</f>
        <v>76362.880000000005</v>
      </c>
      <c r="F86" s="25">
        <f>E86-D86</f>
        <v>0</v>
      </c>
      <c r="G86" s="25">
        <f t="shared" ref="G86" si="93">E86/D86*100</f>
        <v>100</v>
      </c>
      <c r="H86" s="68">
        <f t="shared" ref="H86:I86" si="94">H87</f>
        <v>76363</v>
      </c>
      <c r="I86" s="68">
        <f t="shared" si="94"/>
        <v>76363</v>
      </c>
      <c r="J86" s="25">
        <f t="shared" ref="J86:J133" si="95">I86-H86</f>
        <v>0</v>
      </c>
      <c r="K86" s="25">
        <f t="shared" si="82"/>
        <v>100</v>
      </c>
      <c r="L86" s="61">
        <f t="shared" si="79"/>
        <v>-93912.56</v>
      </c>
      <c r="M86" s="62">
        <f t="shared" si="83"/>
        <v>44.846717873075853</v>
      </c>
    </row>
    <row r="87" spans="1:13" ht="42.75" x14ac:dyDescent="0.25">
      <c r="A87" s="40" t="s">
        <v>82</v>
      </c>
      <c r="B87" s="17" t="s">
        <v>188</v>
      </c>
      <c r="C87" s="68">
        <f>C88+C91+C94+C98+C100</f>
        <v>170275.56</v>
      </c>
      <c r="D87" s="68">
        <f>D88+D91+D94+D98+D100+D102</f>
        <v>76362.880000000005</v>
      </c>
      <c r="E87" s="68">
        <f>E88+E91+E94+E98+E100+E102</f>
        <v>76362.880000000005</v>
      </c>
      <c r="F87" s="25">
        <f>E87-D87</f>
        <v>0</v>
      </c>
      <c r="G87" s="25">
        <f t="shared" ref="G87" si="96">E87/D87*100</f>
        <v>100</v>
      </c>
      <c r="H87" s="68">
        <f>H88+H91+H94+H98+H100+H102</f>
        <v>76363</v>
      </c>
      <c r="I87" s="68">
        <f>I88+I91+I94+I98+I100+I102</f>
        <v>76363</v>
      </c>
      <c r="J87" s="25">
        <f t="shared" ref="J87" si="97">I87-H87</f>
        <v>0</v>
      </c>
      <c r="K87" s="25">
        <f t="shared" ref="K87" si="98">I87/H87*100</f>
        <v>100</v>
      </c>
      <c r="L87" s="61">
        <f t="shared" si="79"/>
        <v>-93912.56</v>
      </c>
      <c r="M87" s="62" t="s">
        <v>9</v>
      </c>
    </row>
    <row r="88" spans="1:13" s="50" customFormat="1" ht="42.75" x14ac:dyDescent="0.25">
      <c r="A88" s="39" t="s">
        <v>83</v>
      </c>
      <c r="B88" s="18" t="s">
        <v>189</v>
      </c>
      <c r="C88" s="69">
        <f t="shared" ref="C88:C89" si="99">C89</f>
        <v>37348.559999999998</v>
      </c>
      <c r="D88" s="69">
        <f>D89</f>
        <v>56362.879999999997</v>
      </c>
      <c r="E88" s="70">
        <f>E89</f>
        <v>56362.879999999997</v>
      </c>
      <c r="F88" s="26">
        <f t="shared" ref="F88:F89" si="100">E88-D88</f>
        <v>0</v>
      </c>
      <c r="G88" s="26">
        <f t="shared" ref="G88:G89" si="101">E88/D88*100</f>
        <v>100</v>
      </c>
      <c r="H88" s="70">
        <f t="shared" ref="H88:I89" si="102">H89</f>
        <v>56363</v>
      </c>
      <c r="I88" s="70">
        <f t="shared" si="102"/>
        <v>56363</v>
      </c>
      <c r="J88" s="26">
        <f t="shared" ref="J88:J90" si="103">I88-H88</f>
        <v>0</v>
      </c>
      <c r="K88" s="26">
        <f t="shared" ref="K88:K90" si="104">I88/H88*100</f>
        <v>100</v>
      </c>
      <c r="L88" s="61">
        <f t="shared" si="79"/>
        <v>19014.440000000002</v>
      </c>
      <c r="M88" s="62" t="s">
        <v>9</v>
      </c>
    </row>
    <row r="89" spans="1:13" s="50" customFormat="1" ht="21.75" x14ac:dyDescent="0.25">
      <c r="A89" s="39" t="s">
        <v>44</v>
      </c>
      <c r="B89" s="19" t="s">
        <v>190</v>
      </c>
      <c r="C89" s="69">
        <f t="shared" si="99"/>
        <v>37348.559999999998</v>
      </c>
      <c r="D89" s="69">
        <v>56362.879999999997</v>
      </c>
      <c r="E89" s="70">
        <f>E90</f>
        <v>56362.879999999997</v>
      </c>
      <c r="F89" s="26">
        <f t="shared" si="100"/>
        <v>0</v>
      </c>
      <c r="G89" s="26">
        <f t="shared" si="101"/>
        <v>100</v>
      </c>
      <c r="H89" s="70">
        <f t="shared" si="102"/>
        <v>56363</v>
      </c>
      <c r="I89" s="70">
        <f t="shared" si="102"/>
        <v>56363</v>
      </c>
      <c r="J89" s="26">
        <f t="shared" si="103"/>
        <v>0</v>
      </c>
      <c r="K89" s="26">
        <f t="shared" si="104"/>
        <v>100</v>
      </c>
      <c r="L89" s="61">
        <f t="shared" si="79"/>
        <v>19014.440000000002</v>
      </c>
      <c r="M89" s="62" t="s">
        <v>9</v>
      </c>
    </row>
    <row r="90" spans="1:13" s="72" customFormat="1" x14ac:dyDescent="0.25">
      <c r="A90" s="38" t="s">
        <v>43</v>
      </c>
      <c r="B90" s="19" t="s">
        <v>191</v>
      </c>
      <c r="C90" s="74">
        <v>37348.559999999998</v>
      </c>
      <c r="D90" s="74"/>
      <c r="E90" s="75">
        <v>56362.879999999997</v>
      </c>
      <c r="F90" s="27" t="s">
        <v>9</v>
      </c>
      <c r="G90" s="27" t="s">
        <v>9</v>
      </c>
      <c r="H90" s="75">
        <v>56363</v>
      </c>
      <c r="I90" s="75">
        <v>56363</v>
      </c>
      <c r="J90" s="27">
        <f t="shared" si="103"/>
        <v>0</v>
      </c>
      <c r="K90" s="27">
        <f t="shared" si="104"/>
        <v>100</v>
      </c>
      <c r="L90" s="61">
        <f t="shared" si="79"/>
        <v>19014.440000000002</v>
      </c>
      <c r="M90" s="62" t="s">
        <v>9</v>
      </c>
    </row>
    <row r="91" spans="1:13" s="51" customFormat="1" ht="44.25" customHeight="1" x14ac:dyDescent="0.25">
      <c r="A91" s="39" t="s">
        <v>187</v>
      </c>
      <c r="B91" s="18" t="s">
        <v>192</v>
      </c>
      <c r="C91" s="69">
        <f>C92</f>
        <v>92927</v>
      </c>
      <c r="D91" s="69">
        <f>D92</f>
        <v>0</v>
      </c>
      <c r="E91" s="70">
        <f>E92</f>
        <v>0</v>
      </c>
      <c r="F91" s="26">
        <f t="shared" ref="F91:F93" si="105">E91-D91</f>
        <v>0</v>
      </c>
      <c r="G91" s="26" t="e">
        <f t="shared" ref="G91:G93" si="106">E91/D91*100</f>
        <v>#DIV/0!</v>
      </c>
      <c r="H91" s="70">
        <f>H92</f>
        <v>0</v>
      </c>
      <c r="I91" s="70">
        <f>I92</f>
        <v>0</v>
      </c>
      <c r="J91" s="26">
        <f t="shared" ref="J91:J93" si="107">I91-H91</f>
        <v>0</v>
      </c>
      <c r="K91" s="26" t="e">
        <f t="shared" ref="K91:K93" si="108">I91/H91*100</f>
        <v>#DIV/0!</v>
      </c>
      <c r="L91" s="61">
        <f t="shared" si="79"/>
        <v>-92927</v>
      </c>
      <c r="M91" s="62" t="s">
        <v>9</v>
      </c>
    </row>
    <row r="92" spans="1:13" s="50" customFormat="1" ht="19.5" x14ac:dyDescent="0.25">
      <c r="A92" s="38" t="s">
        <v>44</v>
      </c>
      <c r="B92" s="19" t="s">
        <v>200</v>
      </c>
      <c r="C92" s="69">
        <f t="shared" ref="C92" si="109">C93</f>
        <v>92927</v>
      </c>
      <c r="D92" s="69">
        <v>0</v>
      </c>
      <c r="E92" s="70">
        <f>E93</f>
        <v>0</v>
      </c>
      <c r="F92" s="26">
        <f t="shared" ref="F92" si="110">E92-D92</f>
        <v>0</v>
      </c>
      <c r="G92" s="26" t="e">
        <f t="shared" ref="G92" si="111">E92/D92*100</f>
        <v>#DIV/0!</v>
      </c>
      <c r="H92" s="70">
        <f>H93</f>
        <v>0</v>
      </c>
      <c r="I92" s="70">
        <f t="shared" ref="I92" si="112">I93</f>
        <v>0</v>
      </c>
      <c r="J92" s="26">
        <f t="shared" ref="J92" si="113">I92-H92</f>
        <v>0</v>
      </c>
      <c r="K92" s="26" t="e">
        <f t="shared" ref="K92" si="114">I92/H92*100</f>
        <v>#DIV/0!</v>
      </c>
      <c r="L92" s="61">
        <f t="shared" si="79"/>
        <v>-92927</v>
      </c>
      <c r="M92" s="62" t="s">
        <v>9</v>
      </c>
    </row>
    <row r="93" spans="1:13" s="50" customFormat="1" x14ac:dyDescent="0.25">
      <c r="A93" s="38" t="s">
        <v>45</v>
      </c>
      <c r="B93" s="19" t="s">
        <v>193</v>
      </c>
      <c r="C93" s="69">
        <v>92927</v>
      </c>
      <c r="D93" s="69"/>
      <c r="E93" s="70">
        <v>0</v>
      </c>
      <c r="F93" s="26">
        <f t="shared" si="105"/>
        <v>0</v>
      </c>
      <c r="G93" s="26" t="e">
        <f t="shared" si="106"/>
        <v>#DIV/0!</v>
      </c>
      <c r="H93" s="70">
        <v>0</v>
      </c>
      <c r="I93" s="70">
        <v>0</v>
      </c>
      <c r="J93" s="26">
        <f t="shared" si="107"/>
        <v>0</v>
      </c>
      <c r="K93" s="26" t="e">
        <f t="shared" si="108"/>
        <v>#DIV/0!</v>
      </c>
      <c r="L93" s="61">
        <f t="shared" si="79"/>
        <v>-92927</v>
      </c>
      <c r="M93" s="62" t="s">
        <v>9</v>
      </c>
    </row>
    <row r="94" spans="1:13" s="72" customFormat="1" x14ac:dyDescent="0.25">
      <c r="A94" s="33"/>
      <c r="B94" s="18" t="s">
        <v>220</v>
      </c>
      <c r="C94" s="69">
        <f t="shared" ref="C94" si="115">C95</f>
        <v>20000</v>
      </c>
      <c r="D94" s="69">
        <f>D95</f>
        <v>0</v>
      </c>
      <c r="E94" s="70">
        <f>E95</f>
        <v>0</v>
      </c>
      <c r="F94" s="26"/>
      <c r="G94" s="26"/>
      <c r="H94" s="70">
        <f t="shared" ref="H94:I94" si="116">H95</f>
        <v>0</v>
      </c>
      <c r="I94" s="70">
        <f t="shared" si="116"/>
        <v>0</v>
      </c>
      <c r="J94" s="27"/>
      <c r="K94" s="27"/>
      <c r="L94" s="61">
        <f t="shared" si="79"/>
        <v>-20000</v>
      </c>
      <c r="M94" s="62" t="s">
        <v>9</v>
      </c>
    </row>
    <row r="95" spans="1:13" s="50" customFormat="1" ht="32.25" x14ac:dyDescent="0.25">
      <c r="A95" s="36" t="s">
        <v>81</v>
      </c>
      <c r="B95" s="18" t="s">
        <v>219</v>
      </c>
      <c r="C95" s="69">
        <f>C96</f>
        <v>20000</v>
      </c>
      <c r="D95" s="69">
        <v>0</v>
      </c>
      <c r="E95" s="70">
        <f>E96</f>
        <v>0</v>
      </c>
      <c r="F95" s="26">
        <f t="shared" ref="F95:F108" si="117">E95-D95</f>
        <v>0</v>
      </c>
      <c r="G95" s="26" t="e">
        <f t="shared" ref="G95" si="118">E95/D95*100</f>
        <v>#DIV/0!</v>
      </c>
      <c r="H95" s="70">
        <f>H96</f>
        <v>0</v>
      </c>
      <c r="I95" s="70">
        <f>I96</f>
        <v>0</v>
      </c>
      <c r="J95" s="26">
        <f t="shared" ref="J95:J108" si="119">I95-H95</f>
        <v>0</v>
      </c>
      <c r="K95" s="26" t="e">
        <f t="shared" ref="K95:K108" si="120">I95/H95*100</f>
        <v>#DIV/0!</v>
      </c>
      <c r="L95" s="61">
        <f t="shared" si="79"/>
        <v>-20000</v>
      </c>
      <c r="M95" s="62" t="s">
        <v>9</v>
      </c>
    </row>
    <row r="96" spans="1:13" s="72" customFormat="1" x14ac:dyDescent="0.25">
      <c r="A96" s="33" t="s">
        <v>46</v>
      </c>
      <c r="B96" s="19" t="s">
        <v>242</v>
      </c>
      <c r="C96" s="74">
        <v>20000</v>
      </c>
      <c r="D96" s="74"/>
      <c r="E96" s="75">
        <v>0</v>
      </c>
      <c r="F96" s="27" t="s">
        <v>9</v>
      </c>
      <c r="G96" s="27" t="s">
        <v>9</v>
      </c>
      <c r="H96" s="75">
        <v>0</v>
      </c>
      <c r="I96" s="75">
        <v>0</v>
      </c>
      <c r="J96" s="27">
        <f t="shared" si="119"/>
        <v>0</v>
      </c>
      <c r="K96" s="27" t="e">
        <f t="shared" si="120"/>
        <v>#DIV/0!</v>
      </c>
      <c r="L96" s="61">
        <f t="shared" si="79"/>
        <v>-20000</v>
      </c>
      <c r="M96" s="62" t="s">
        <v>9</v>
      </c>
    </row>
    <row r="97" spans="1:13" s="72" customFormat="1" x14ac:dyDescent="0.25">
      <c r="A97" s="33"/>
      <c r="B97" s="18" t="s">
        <v>221</v>
      </c>
      <c r="C97" s="74"/>
      <c r="D97" s="74"/>
      <c r="E97" s="75"/>
      <c r="F97" s="26">
        <f t="shared" si="117"/>
        <v>0</v>
      </c>
      <c r="G97" s="27"/>
      <c r="H97" s="75"/>
      <c r="I97" s="75"/>
      <c r="J97" s="26">
        <f t="shared" si="119"/>
        <v>0</v>
      </c>
      <c r="K97" s="27"/>
      <c r="L97" s="61">
        <f t="shared" si="79"/>
        <v>0</v>
      </c>
      <c r="M97" s="62" t="s">
        <v>9</v>
      </c>
    </row>
    <row r="98" spans="1:13" s="72" customFormat="1" ht="32.25" x14ac:dyDescent="0.25">
      <c r="A98" s="36" t="s">
        <v>81</v>
      </c>
      <c r="B98" s="18" t="s">
        <v>222</v>
      </c>
      <c r="C98" s="69"/>
      <c r="D98" s="69">
        <v>0</v>
      </c>
      <c r="E98" s="70">
        <f>E99</f>
        <v>0</v>
      </c>
      <c r="F98" s="26">
        <f t="shared" si="117"/>
        <v>0</v>
      </c>
      <c r="G98" s="26" t="e">
        <f t="shared" ref="G98:G107" si="121">E98/D98*100</f>
        <v>#DIV/0!</v>
      </c>
      <c r="H98" s="70"/>
      <c r="I98" s="70"/>
      <c r="J98" s="26">
        <f t="shared" si="119"/>
        <v>0</v>
      </c>
      <c r="K98" s="27"/>
      <c r="L98" s="61">
        <f t="shared" si="79"/>
        <v>0</v>
      </c>
      <c r="M98" s="62" t="s">
        <v>9</v>
      </c>
    </row>
    <row r="99" spans="1:13" s="72" customFormat="1" x14ac:dyDescent="0.25">
      <c r="A99" s="33" t="s">
        <v>46</v>
      </c>
      <c r="B99" s="19" t="s">
        <v>232</v>
      </c>
      <c r="C99" s="74"/>
      <c r="D99" s="74"/>
      <c r="E99" s="75">
        <v>0</v>
      </c>
      <c r="F99" s="26">
        <f t="shared" si="117"/>
        <v>0</v>
      </c>
      <c r="G99" s="26"/>
      <c r="H99" s="75"/>
      <c r="I99" s="75"/>
      <c r="J99" s="26">
        <f t="shared" si="119"/>
        <v>0</v>
      </c>
      <c r="K99" s="27"/>
      <c r="L99" s="61">
        <f t="shared" si="79"/>
        <v>0</v>
      </c>
      <c r="M99" s="62" t="s">
        <v>9</v>
      </c>
    </row>
    <row r="100" spans="1:13" s="72" customFormat="1" ht="32.25" x14ac:dyDescent="0.25">
      <c r="A100" s="36" t="s">
        <v>81</v>
      </c>
      <c r="B100" s="18" t="s">
        <v>243</v>
      </c>
      <c r="C100" s="69">
        <f>C101</f>
        <v>20000</v>
      </c>
      <c r="D100" s="69"/>
      <c r="E100" s="70"/>
      <c r="F100" s="26">
        <f t="shared" si="117"/>
        <v>0</v>
      </c>
      <c r="G100" s="26"/>
      <c r="H100" s="70">
        <f>H101</f>
        <v>0</v>
      </c>
      <c r="I100" s="70">
        <f>I101</f>
        <v>0</v>
      </c>
      <c r="J100" s="26">
        <f t="shared" si="119"/>
        <v>0</v>
      </c>
      <c r="K100" s="27" t="e">
        <f t="shared" si="120"/>
        <v>#DIV/0!</v>
      </c>
      <c r="L100" s="61">
        <f t="shared" si="79"/>
        <v>-20000</v>
      </c>
      <c r="M100" s="62" t="s">
        <v>9</v>
      </c>
    </row>
    <row r="101" spans="1:13" s="72" customFormat="1" x14ac:dyDescent="0.25">
      <c r="A101" s="33" t="s">
        <v>46</v>
      </c>
      <c r="B101" s="19" t="s">
        <v>244</v>
      </c>
      <c r="C101" s="74">
        <v>20000</v>
      </c>
      <c r="D101" s="74"/>
      <c r="E101" s="75"/>
      <c r="F101" s="26">
        <f t="shared" si="117"/>
        <v>0</v>
      </c>
      <c r="G101" s="26"/>
      <c r="H101" s="75">
        <v>0</v>
      </c>
      <c r="I101" s="75">
        <v>0</v>
      </c>
      <c r="J101" s="26">
        <f t="shared" si="119"/>
        <v>0</v>
      </c>
      <c r="K101" s="27" t="e">
        <f t="shared" si="120"/>
        <v>#DIV/0!</v>
      </c>
      <c r="L101" s="61">
        <f t="shared" si="79"/>
        <v>-20000</v>
      </c>
      <c r="M101" s="62" t="s">
        <v>9</v>
      </c>
    </row>
    <row r="102" spans="1:13" s="50" customFormat="1" x14ac:dyDescent="0.25">
      <c r="A102" s="36" t="s">
        <v>289</v>
      </c>
      <c r="B102" s="21" t="s">
        <v>287</v>
      </c>
      <c r="C102" s="69">
        <f>C103</f>
        <v>0</v>
      </c>
      <c r="D102" s="69">
        <v>20000</v>
      </c>
      <c r="E102" s="70">
        <f>E103</f>
        <v>20000</v>
      </c>
      <c r="F102" s="26">
        <f t="shared" si="117"/>
        <v>0</v>
      </c>
      <c r="G102" s="26"/>
      <c r="H102" s="70">
        <f>H103</f>
        <v>20000</v>
      </c>
      <c r="I102" s="70">
        <f>I103</f>
        <v>20000</v>
      </c>
      <c r="J102" s="26">
        <f t="shared" ref="J102:J103" si="122">I102-H102</f>
        <v>0</v>
      </c>
      <c r="K102" s="27">
        <f t="shared" ref="K102:K103" si="123">I102/H102*100</f>
        <v>100</v>
      </c>
      <c r="L102" s="61">
        <f t="shared" ref="L102:L103" si="124">I102-C102</f>
        <v>20000</v>
      </c>
      <c r="M102" s="62"/>
    </row>
    <row r="103" spans="1:13" s="50" customFormat="1" x14ac:dyDescent="0.25">
      <c r="A103" s="33" t="s">
        <v>46</v>
      </c>
      <c r="B103" s="22" t="s">
        <v>288</v>
      </c>
      <c r="C103" s="74"/>
      <c r="D103" s="74"/>
      <c r="E103" s="75">
        <v>20000</v>
      </c>
      <c r="F103" s="26">
        <v>0</v>
      </c>
      <c r="G103" s="27"/>
      <c r="H103" s="75">
        <v>20000</v>
      </c>
      <c r="I103" s="75">
        <v>20000</v>
      </c>
      <c r="J103" s="26">
        <f t="shared" si="122"/>
        <v>0</v>
      </c>
      <c r="K103" s="27">
        <f t="shared" si="123"/>
        <v>100</v>
      </c>
      <c r="L103" s="61">
        <f t="shared" si="124"/>
        <v>20000</v>
      </c>
      <c r="M103" s="78"/>
    </row>
    <row r="104" spans="1:13" s="72" customFormat="1" x14ac:dyDescent="0.25">
      <c r="A104" s="37" t="s">
        <v>194</v>
      </c>
      <c r="B104" s="17" t="s">
        <v>195</v>
      </c>
      <c r="C104" s="68">
        <f t="shared" ref="C104:C107" si="125">C105</f>
        <v>12600</v>
      </c>
      <c r="D104" s="68">
        <f t="shared" ref="D104:E106" si="126">D105</f>
        <v>0</v>
      </c>
      <c r="E104" s="73">
        <f t="shared" si="126"/>
        <v>0</v>
      </c>
      <c r="F104" s="26">
        <f t="shared" si="117"/>
        <v>0</v>
      </c>
      <c r="G104" s="26" t="e">
        <f t="shared" si="121"/>
        <v>#DIV/0!</v>
      </c>
      <c r="H104" s="73">
        <f t="shared" ref="H104:I107" si="127">H105</f>
        <v>0</v>
      </c>
      <c r="I104" s="73">
        <f t="shared" si="127"/>
        <v>0</v>
      </c>
      <c r="J104" s="26">
        <f t="shared" si="119"/>
        <v>0</v>
      </c>
      <c r="K104" s="27" t="e">
        <f t="shared" si="120"/>
        <v>#DIV/0!</v>
      </c>
      <c r="L104" s="61">
        <f t="shared" si="79"/>
        <v>-12600</v>
      </c>
      <c r="M104" s="62" t="s">
        <v>9</v>
      </c>
    </row>
    <row r="105" spans="1:13" s="72" customFormat="1" hidden="1" x14ac:dyDescent="0.25">
      <c r="A105" s="36" t="s">
        <v>196</v>
      </c>
      <c r="B105" s="18" t="s">
        <v>197</v>
      </c>
      <c r="C105" s="69">
        <f t="shared" si="125"/>
        <v>12600</v>
      </c>
      <c r="D105" s="69">
        <f t="shared" si="126"/>
        <v>0</v>
      </c>
      <c r="E105" s="70">
        <f t="shared" si="126"/>
        <v>0</v>
      </c>
      <c r="F105" s="26">
        <f t="shared" si="117"/>
        <v>0</v>
      </c>
      <c r="G105" s="26" t="e">
        <f t="shared" si="121"/>
        <v>#DIV/0!</v>
      </c>
      <c r="H105" s="70">
        <f t="shared" si="127"/>
        <v>0</v>
      </c>
      <c r="I105" s="70">
        <f t="shared" si="127"/>
        <v>0</v>
      </c>
      <c r="J105" s="26">
        <f t="shared" si="119"/>
        <v>0</v>
      </c>
      <c r="K105" s="27" t="e">
        <f t="shared" si="120"/>
        <v>#DIV/0!</v>
      </c>
      <c r="L105" s="61">
        <f t="shared" si="79"/>
        <v>-12600</v>
      </c>
      <c r="M105" s="62" t="s">
        <v>9</v>
      </c>
    </row>
    <row r="106" spans="1:13" s="72" customFormat="1" ht="21.75" hidden="1" customHeight="1" x14ac:dyDescent="0.25">
      <c r="A106" s="36" t="s">
        <v>198</v>
      </c>
      <c r="B106" s="18" t="s">
        <v>199</v>
      </c>
      <c r="C106" s="69">
        <f t="shared" si="125"/>
        <v>12600</v>
      </c>
      <c r="D106" s="69">
        <f t="shared" si="126"/>
        <v>0</v>
      </c>
      <c r="E106" s="70">
        <f t="shared" si="126"/>
        <v>0</v>
      </c>
      <c r="F106" s="26">
        <f t="shared" si="117"/>
        <v>0</v>
      </c>
      <c r="G106" s="26" t="e">
        <f t="shared" si="121"/>
        <v>#DIV/0!</v>
      </c>
      <c r="H106" s="70">
        <f t="shared" si="127"/>
        <v>0</v>
      </c>
      <c r="I106" s="70">
        <f t="shared" si="127"/>
        <v>0</v>
      </c>
      <c r="J106" s="26">
        <f t="shared" si="119"/>
        <v>0</v>
      </c>
      <c r="K106" s="27" t="e">
        <f t="shared" si="120"/>
        <v>#DIV/0!</v>
      </c>
      <c r="L106" s="61">
        <f t="shared" si="79"/>
        <v>-12600</v>
      </c>
      <c r="M106" s="62" t="s">
        <v>9</v>
      </c>
    </row>
    <row r="107" spans="1:13" s="72" customFormat="1" ht="21.75" hidden="1" x14ac:dyDescent="0.25">
      <c r="A107" s="39" t="s">
        <v>44</v>
      </c>
      <c r="B107" s="18" t="s">
        <v>201</v>
      </c>
      <c r="C107" s="69">
        <f t="shared" si="125"/>
        <v>12600</v>
      </c>
      <c r="D107" s="69">
        <v>0</v>
      </c>
      <c r="E107" s="70">
        <f>E108</f>
        <v>0</v>
      </c>
      <c r="F107" s="26">
        <f t="shared" si="117"/>
        <v>0</v>
      </c>
      <c r="G107" s="26" t="e">
        <f t="shared" si="121"/>
        <v>#DIV/0!</v>
      </c>
      <c r="H107" s="70">
        <f t="shared" si="127"/>
        <v>0</v>
      </c>
      <c r="I107" s="70">
        <f t="shared" si="127"/>
        <v>0</v>
      </c>
      <c r="J107" s="26">
        <f t="shared" si="119"/>
        <v>0</v>
      </c>
      <c r="K107" s="27" t="e">
        <f t="shared" si="120"/>
        <v>#DIV/0!</v>
      </c>
      <c r="L107" s="61">
        <f t="shared" si="79"/>
        <v>-12600</v>
      </c>
      <c r="M107" s="62" t="s">
        <v>9</v>
      </c>
    </row>
    <row r="108" spans="1:13" s="72" customFormat="1" ht="19.5" hidden="1" x14ac:dyDescent="0.25">
      <c r="A108" s="38" t="s">
        <v>14</v>
      </c>
      <c r="B108" s="19" t="s">
        <v>202</v>
      </c>
      <c r="C108" s="74">
        <v>12600</v>
      </c>
      <c r="D108" s="74"/>
      <c r="E108" s="75">
        <v>0</v>
      </c>
      <c r="F108" s="26">
        <f t="shared" si="117"/>
        <v>0</v>
      </c>
      <c r="G108" s="26"/>
      <c r="H108" s="75">
        <v>0</v>
      </c>
      <c r="I108" s="75">
        <v>0</v>
      </c>
      <c r="J108" s="26">
        <f t="shared" si="119"/>
        <v>0</v>
      </c>
      <c r="K108" s="27" t="e">
        <f t="shared" si="120"/>
        <v>#DIV/0!</v>
      </c>
      <c r="L108" s="61">
        <f t="shared" si="79"/>
        <v>-12600</v>
      </c>
      <c r="M108" s="62" t="s">
        <v>9</v>
      </c>
    </row>
    <row r="109" spans="1:13" s="51" customFormat="1" x14ac:dyDescent="0.25">
      <c r="A109" s="37" t="s">
        <v>76</v>
      </c>
      <c r="B109" s="20" t="s">
        <v>136</v>
      </c>
      <c r="C109" s="68">
        <f>C111+C119+C124</f>
        <v>262841.44</v>
      </c>
      <c r="D109" s="68">
        <f>D111+D119+D124</f>
        <v>211944</v>
      </c>
      <c r="E109" s="68">
        <f>E111+E119+E124</f>
        <v>211944</v>
      </c>
      <c r="F109" s="25">
        <f>E109-D109</f>
        <v>0</v>
      </c>
      <c r="G109" s="25">
        <f>E109/D109*100</f>
        <v>100</v>
      </c>
      <c r="H109" s="68">
        <f>H111+H119+H124</f>
        <v>211944</v>
      </c>
      <c r="I109" s="68">
        <f>I111+I119+I124</f>
        <v>211944</v>
      </c>
      <c r="J109" s="25">
        <f t="shared" ref="J109" si="128">I109-H109</f>
        <v>0</v>
      </c>
      <c r="K109" s="25">
        <f t="shared" ref="K109" si="129">I109/H109*100</f>
        <v>100</v>
      </c>
      <c r="L109" s="61">
        <f t="shared" si="79"/>
        <v>-50897.440000000002</v>
      </c>
      <c r="M109" s="77">
        <f t="shared" si="83"/>
        <v>80.635686671021134</v>
      </c>
    </row>
    <row r="110" spans="1:13" s="51" customFormat="1" x14ac:dyDescent="0.25">
      <c r="A110" s="76" t="s">
        <v>70</v>
      </c>
      <c r="B110" s="17"/>
      <c r="C110" s="68">
        <f>C109/C10*100</f>
        <v>6.4999686737551077</v>
      </c>
      <c r="D110" s="68">
        <f>D109/D10*100</f>
        <v>5.123235491550834</v>
      </c>
      <c r="E110" s="68">
        <f>E109/E10*100</f>
        <v>5.123235491550834</v>
      </c>
      <c r="F110" s="25" t="s">
        <v>9</v>
      </c>
      <c r="G110" s="25" t="s">
        <v>9</v>
      </c>
      <c r="H110" s="68">
        <f>H109/H10*100</f>
        <v>5.123235491550834</v>
      </c>
      <c r="I110" s="68">
        <f>I109/I10*100</f>
        <v>5.123235491550834</v>
      </c>
      <c r="J110" s="73" t="e">
        <f>J109/J10*100</f>
        <v>#DIV/0!</v>
      </c>
      <c r="K110" s="25" t="s">
        <v>9</v>
      </c>
      <c r="L110" s="61">
        <f t="shared" si="79"/>
        <v>-1.3767331822042737</v>
      </c>
      <c r="M110" s="77">
        <f t="shared" si="83"/>
        <v>78.819387426233263</v>
      </c>
    </row>
    <row r="111" spans="1:13" s="51" customFormat="1" x14ac:dyDescent="0.25">
      <c r="A111" s="37" t="s">
        <v>140</v>
      </c>
      <c r="B111" s="20" t="s">
        <v>141</v>
      </c>
      <c r="C111" s="68">
        <f>C112+C117+C118</f>
        <v>69400</v>
      </c>
      <c r="D111" s="68">
        <f t="shared" ref="D111:E113" si="130">D112</f>
        <v>0</v>
      </c>
      <c r="E111" s="73">
        <f t="shared" si="130"/>
        <v>0</v>
      </c>
      <c r="F111" s="25">
        <f t="shared" ref="F111" si="131">E111-D111</f>
        <v>0</v>
      </c>
      <c r="G111" s="25" t="e">
        <f t="shared" ref="G111" si="132">E111/D111*100</f>
        <v>#DIV/0!</v>
      </c>
      <c r="H111" s="73">
        <f>H112+H117+H118</f>
        <v>0</v>
      </c>
      <c r="I111" s="73">
        <f>I112+I117+I118</f>
        <v>0</v>
      </c>
      <c r="J111" s="25">
        <f t="shared" ref="J111" si="133">I111-H111</f>
        <v>0</v>
      </c>
      <c r="K111" s="25" t="e">
        <f t="shared" ref="K111" si="134">I111/H111*100</f>
        <v>#DIV/0!</v>
      </c>
      <c r="L111" s="61">
        <f t="shared" si="79"/>
        <v>-69400</v>
      </c>
      <c r="M111" s="77">
        <f t="shared" si="83"/>
        <v>0</v>
      </c>
    </row>
    <row r="112" spans="1:13" s="51" customFormat="1" ht="42.75" x14ac:dyDescent="0.25">
      <c r="A112" s="40" t="s">
        <v>142</v>
      </c>
      <c r="B112" s="20" t="s">
        <v>203</v>
      </c>
      <c r="C112" s="68">
        <f>C113</f>
        <v>0</v>
      </c>
      <c r="D112" s="68">
        <f t="shared" si="130"/>
        <v>0</v>
      </c>
      <c r="E112" s="73">
        <f t="shared" si="130"/>
        <v>0</v>
      </c>
      <c r="F112" s="25">
        <f t="shared" ref="F112:F113" si="135">E112-D112</f>
        <v>0</v>
      </c>
      <c r="G112" s="25" t="e">
        <f t="shared" ref="G112:G113" si="136">E112/D112*100</f>
        <v>#DIV/0!</v>
      </c>
      <c r="H112" s="73">
        <f>H113</f>
        <v>0</v>
      </c>
      <c r="I112" s="73">
        <f>I113</f>
        <v>0</v>
      </c>
      <c r="J112" s="25">
        <f t="shared" ref="J112" si="137">I112-H112</f>
        <v>0</v>
      </c>
      <c r="K112" s="25"/>
      <c r="L112" s="61">
        <f t="shared" si="79"/>
        <v>0</v>
      </c>
      <c r="M112" s="62" t="s">
        <v>9</v>
      </c>
    </row>
    <row r="113" spans="1:13" s="50" customFormat="1" ht="21.75" hidden="1" x14ac:dyDescent="0.25">
      <c r="A113" s="39" t="s">
        <v>44</v>
      </c>
      <c r="B113" s="21" t="s">
        <v>204</v>
      </c>
      <c r="C113" s="69">
        <f>SUM(C114:C115)</f>
        <v>0</v>
      </c>
      <c r="D113" s="69">
        <f t="shared" si="130"/>
        <v>0</v>
      </c>
      <c r="E113" s="69">
        <f t="shared" si="130"/>
        <v>0</v>
      </c>
      <c r="F113" s="26">
        <f t="shared" si="135"/>
        <v>0</v>
      </c>
      <c r="G113" s="26" t="e">
        <f t="shared" si="136"/>
        <v>#DIV/0!</v>
      </c>
      <c r="H113" s="70">
        <f>SUM(H114:H115)</f>
        <v>0</v>
      </c>
      <c r="I113" s="70">
        <f>SUM(I114:I115)</f>
        <v>0</v>
      </c>
      <c r="J113" s="26">
        <f t="shared" ref="J113" si="138">I113-H113</f>
        <v>0</v>
      </c>
      <c r="K113" s="26"/>
      <c r="L113" s="61">
        <f t="shared" si="79"/>
        <v>0</v>
      </c>
      <c r="M113" s="62" t="s">
        <v>9</v>
      </c>
    </row>
    <row r="114" spans="1:13" s="72" customFormat="1" hidden="1" x14ac:dyDescent="0.25">
      <c r="A114" s="38" t="s">
        <v>43</v>
      </c>
      <c r="B114" s="22" t="s">
        <v>204</v>
      </c>
      <c r="C114" s="74">
        <f t="shared" ref="C114" si="139">C115+C116</f>
        <v>0</v>
      </c>
      <c r="D114" s="74">
        <v>0</v>
      </c>
      <c r="E114" s="75">
        <f>E115+E116</f>
        <v>0</v>
      </c>
      <c r="F114" s="27" t="s">
        <v>9</v>
      </c>
      <c r="G114" s="27" t="s">
        <v>9</v>
      </c>
      <c r="H114" s="75">
        <f>H115+H1</f>
        <v>0</v>
      </c>
      <c r="I114" s="75">
        <f t="shared" ref="I114" si="140">I115+I116</f>
        <v>0</v>
      </c>
      <c r="J114" s="27">
        <f t="shared" ref="J114:J123" si="141">I114-H114</f>
        <v>0</v>
      </c>
      <c r="K114" s="27"/>
      <c r="L114" s="61">
        <f t="shared" si="79"/>
        <v>0</v>
      </c>
      <c r="M114" s="62" t="s">
        <v>9</v>
      </c>
    </row>
    <row r="115" spans="1:13" s="72" customFormat="1" hidden="1" x14ac:dyDescent="0.25">
      <c r="A115" s="38" t="s">
        <v>45</v>
      </c>
      <c r="B115" s="22" t="s">
        <v>205</v>
      </c>
      <c r="C115" s="74"/>
      <c r="D115" s="74"/>
      <c r="E115" s="75">
        <v>0</v>
      </c>
      <c r="F115" s="27" t="s">
        <v>9</v>
      </c>
      <c r="G115" s="27" t="s">
        <v>9</v>
      </c>
      <c r="H115" s="75"/>
      <c r="I115" s="75"/>
      <c r="J115" s="27">
        <f t="shared" si="141"/>
        <v>0</v>
      </c>
      <c r="K115" s="27"/>
      <c r="L115" s="61">
        <f t="shared" si="79"/>
        <v>0</v>
      </c>
      <c r="M115" s="62" t="s">
        <v>9</v>
      </c>
    </row>
    <row r="116" spans="1:13" s="72" customFormat="1" ht="19.5" hidden="1" x14ac:dyDescent="0.25">
      <c r="A116" s="38" t="s">
        <v>14</v>
      </c>
      <c r="B116" s="22" t="s">
        <v>206</v>
      </c>
      <c r="C116" s="74"/>
      <c r="D116" s="74"/>
      <c r="E116" s="75">
        <v>0</v>
      </c>
      <c r="F116" s="27"/>
      <c r="G116" s="27"/>
      <c r="H116" s="75"/>
      <c r="I116" s="75"/>
      <c r="J116" s="27">
        <f t="shared" si="141"/>
        <v>0</v>
      </c>
      <c r="K116" s="27"/>
      <c r="L116" s="61">
        <f t="shared" si="79"/>
        <v>0</v>
      </c>
      <c r="M116" s="62" t="s">
        <v>9</v>
      </c>
    </row>
    <row r="117" spans="1:13" s="72" customFormat="1" ht="19.5" hidden="1" x14ac:dyDescent="0.25">
      <c r="A117" s="38" t="s">
        <v>14</v>
      </c>
      <c r="B117" s="22" t="s">
        <v>245</v>
      </c>
      <c r="C117" s="74">
        <v>10000</v>
      </c>
      <c r="D117" s="74"/>
      <c r="E117" s="75"/>
      <c r="F117" s="27"/>
      <c r="G117" s="27"/>
      <c r="H117" s="75">
        <v>0</v>
      </c>
      <c r="I117" s="75">
        <v>0</v>
      </c>
      <c r="J117" s="27">
        <f t="shared" si="141"/>
        <v>0</v>
      </c>
      <c r="K117" s="27"/>
      <c r="L117" s="61">
        <f t="shared" si="79"/>
        <v>-10000</v>
      </c>
      <c r="M117" s="62" t="s">
        <v>9</v>
      </c>
    </row>
    <row r="118" spans="1:13" s="72" customFormat="1" hidden="1" x14ac:dyDescent="0.25">
      <c r="A118" s="38" t="s">
        <v>45</v>
      </c>
      <c r="B118" s="22" t="s">
        <v>246</v>
      </c>
      <c r="C118" s="74">
        <v>59400</v>
      </c>
      <c r="D118" s="74"/>
      <c r="E118" s="75"/>
      <c r="F118" s="27"/>
      <c r="G118" s="27"/>
      <c r="H118" s="75">
        <v>0</v>
      </c>
      <c r="I118" s="75">
        <v>0</v>
      </c>
      <c r="J118" s="27">
        <f t="shared" si="141"/>
        <v>0</v>
      </c>
      <c r="K118" s="27"/>
      <c r="L118" s="61">
        <f t="shared" si="79"/>
        <v>-59400</v>
      </c>
      <c r="M118" s="62" t="s">
        <v>9</v>
      </c>
    </row>
    <row r="119" spans="1:13" s="51" customFormat="1" x14ac:dyDescent="0.25">
      <c r="A119" s="37" t="s">
        <v>143</v>
      </c>
      <c r="B119" s="20" t="s">
        <v>144</v>
      </c>
      <c r="C119" s="68">
        <f t="shared" ref="C119:C121" si="142">C120</f>
        <v>193441.44</v>
      </c>
      <c r="D119" s="68">
        <f t="shared" ref="D119:E121" si="143">D120</f>
        <v>191944</v>
      </c>
      <c r="E119" s="68">
        <f t="shared" si="143"/>
        <v>191944</v>
      </c>
      <c r="F119" s="25">
        <f t="shared" ref="F119:F122" si="144">E119-D119</f>
        <v>0</v>
      </c>
      <c r="G119" s="25">
        <f t="shared" ref="G119:G122" si="145">E119/D119*100</f>
        <v>100</v>
      </c>
      <c r="H119" s="73">
        <f t="shared" ref="H119:I121" si="146">H120</f>
        <v>191944</v>
      </c>
      <c r="I119" s="73">
        <f t="shared" si="146"/>
        <v>191944</v>
      </c>
      <c r="J119" s="25">
        <f t="shared" si="141"/>
        <v>0</v>
      </c>
      <c r="K119" s="25">
        <f t="shared" ref="K119:K122" si="147">I119/H119*100</f>
        <v>100</v>
      </c>
      <c r="L119" s="61">
        <f t="shared" si="79"/>
        <v>-1497.4400000000023</v>
      </c>
      <c r="M119" s="77">
        <f t="shared" si="83"/>
        <v>99.22589492716763</v>
      </c>
    </row>
    <row r="120" spans="1:13" s="51" customFormat="1" ht="42.75" x14ac:dyDescent="0.25">
      <c r="A120" s="39" t="s">
        <v>207</v>
      </c>
      <c r="B120" s="21" t="s">
        <v>208</v>
      </c>
      <c r="C120" s="68">
        <f t="shared" si="142"/>
        <v>193441.44</v>
      </c>
      <c r="D120" s="68">
        <f t="shared" si="143"/>
        <v>191944</v>
      </c>
      <c r="E120" s="68">
        <f t="shared" si="143"/>
        <v>191944</v>
      </c>
      <c r="F120" s="25">
        <f t="shared" si="144"/>
        <v>0</v>
      </c>
      <c r="G120" s="25">
        <f t="shared" si="145"/>
        <v>100</v>
      </c>
      <c r="H120" s="73">
        <f t="shared" si="146"/>
        <v>191944</v>
      </c>
      <c r="I120" s="73">
        <f t="shared" si="146"/>
        <v>191944</v>
      </c>
      <c r="J120" s="25">
        <f t="shared" si="141"/>
        <v>0</v>
      </c>
      <c r="K120" s="25">
        <f t="shared" si="147"/>
        <v>100</v>
      </c>
      <c r="L120" s="61">
        <f t="shared" si="79"/>
        <v>-1497.4400000000023</v>
      </c>
      <c r="M120" s="62" t="s">
        <v>9</v>
      </c>
    </row>
    <row r="121" spans="1:13" s="50" customFormat="1" ht="21.75" x14ac:dyDescent="0.25">
      <c r="A121" s="39" t="s">
        <v>44</v>
      </c>
      <c r="B121" s="21" t="s">
        <v>209</v>
      </c>
      <c r="C121" s="69">
        <f t="shared" si="142"/>
        <v>193441.44</v>
      </c>
      <c r="D121" s="69">
        <v>191944</v>
      </c>
      <c r="E121" s="70">
        <f t="shared" si="143"/>
        <v>191944</v>
      </c>
      <c r="F121" s="26">
        <f t="shared" si="144"/>
        <v>0</v>
      </c>
      <c r="G121" s="26">
        <f t="shared" si="145"/>
        <v>100</v>
      </c>
      <c r="H121" s="70">
        <f t="shared" si="146"/>
        <v>191944</v>
      </c>
      <c r="I121" s="70">
        <f t="shared" si="146"/>
        <v>191944</v>
      </c>
      <c r="J121" s="26">
        <f t="shared" si="141"/>
        <v>0</v>
      </c>
      <c r="K121" s="26">
        <f t="shared" si="147"/>
        <v>100</v>
      </c>
      <c r="L121" s="61">
        <f t="shared" si="79"/>
        <v>-1497.4400000000023</v>
      </c>
      <c r="M121" s="62" t="s">
        <v>9</v>
      </c>
    </row>
    <row r="122" spans="1:13" s="50" customFormat="1" x14ac:dyDescent="0.25">
      <c r="A122" s="38" t="s">
        <v>45</v>
      </c>
      <c r="B122" s="22" t="s">
        <v>210</v>
      </c>
      <c r="C122" s="69">
        <v>193441.44</v>
      </c>
      <c r="D122" s="69"/>
      <c r="E122" s="70">
        <v>191944</v>
      </c>
      <c r="F122" s="26">
        <f t="shared" si="144"/>
        <v>191944</v>
      </c>
      <c r="G122" s="26" t="e">
        <f t="shared" si="145"/>
        <v>#DIV/0!</v>
      </c>
      <c r="H122" s="70">
        <v>191944</v>
      </c>
      <c r="I122" s="70">
        <v>191944</v>
      </c>
      <c r="J122" s="26">
        <f t="shared" si="141"/>
        <v>0</v>
      </c>
      <c r="K122" s="26">
        <f t="shared" si="147"/>
        <v>100</v>
      </c>
      <c r="L122" s="61">
        <f t="shared" si="79"/>
        <v>-1497.4400000000023</v>
      </c>
      <c r="M122" s="62" t="s">
        <v>9</v>
      </c>
    </row>
    <row r="123" spans="1:13" s="72" customFormat="1" x14ac:dyDescent="0.25">
      <c r="A123" s="38" t="s">
        <v>46</v>
      </c>
      <c r="B123" s="22" t="s">
        <v>211</v>
      </c>
      <c r="C123" s="74"/>
      <c r="D123" s="74"/>
      <c r="E123" s="75"/>
      <c r="F123" s="27" t="s">
        <v>9</v>
      </c>
      <c r="G123" s="27" t="s">
        <v>9</v>
      </c>
      <c r="H123" s="75"/>
      <c r="I123" s="75"/>
      <c r="J123" s="27">
        <f t="shared" si="141"/>
        <v>0</v>
      </c>
      <c r="K123" s="27"/>
      <c r="L123" s="61">
        <f t="shared" si="79"/>
        <v>0</v>
      </c>
      <c r="M123" s="62" t="s">
        <v>9</v>
      </c>
    </row>
    <row r="124" spans="1:13" s="72" customFormat="1" ht="21.75" x14ac:dyDescent="0.25">
      <c r="A124" s="37" t="s">
        <v>277</v>
      </c>
      <c r="B124" s="20" t="s">
        <v>282</v>
      </c>
      <c r="C124" s="68">
        <f t="shared" ref="C124:E125" si="148">C125</f>
        <v>0</v>
      </c>
      <c r="D124" s="68">
        <f t="shared" si="148"/>
        <v>20000</v>
      </c>
      <c r="E124" s="68">
        <f t="shared" si="148"/>
        <v>20000</v>
      </c>
      <c r="F124" s="25"/>
      <c r="G124" s="25"/>
      <c r="H124" s="68">
        <f>H125</f>
        <v>20000</v>
      </c>
      <c r="I124" s="68">
        <f>I125</f>
        <v>20000</v>
      </c>
      <c r="J124" s="25"/>
      <c r="K124" s="25"/>
      <c r="L124" s="79"/>
      <c r="M124" s="80"/>
    </row>
    <row r="125" spans="1:13" s="72" customFormat="1" ht="21.75" x14ac:dyDescent="0.25">
      <c r="A125" s="39" t="s">
        <v>278</v>
      </c>
      <c r="B125" s="21" t="s">
        <v>281</v>
      </c>
      <c r="C125" s="69">
        <f t="shared" si="148"/>
        <v>0</v>
      </c>
      <c r="D125" s="69">
        <f t="shared" si="148"/>
        <v>20000</v>
      </c>
      <c r="E125" s="69">
        <f t="shared" si="148"/>
        <v>20000</v>
      </c>
      <c r="F125" s="26"/>
      <c r="G125" s="26"/>
      <c r="H125" s="69">
        <f>H126</f>
        <v>20000</v>
      </c>
      <c r="I125" s="69">
        <f>I126</f>
        <v>20000</v>
      </c>
      <c r="J125" s="26"/>
      <c r="K125" s="26"/>
      <c r="L125" s="61"/>
      <c r="M125" s="62"/>
    </row>
    <row r="126" spans="1:13" s="72" customFormat="1" x14ac:dyDescent="0.25">
      <c r="A126" s="39" t="s">
        <v>276</v>
      </c>
      <c r="B126" s="21" t="s">
        <v>280</v>
      </c>
      <c r="C126" s="69">
        <f>C127</f>
        <v>0</v>
      </c>
      <c r="D126" s="69">
        <v>20000</v>
      </c>
      <c r="E126" s="69">
        <v>20000</v>
      </c>
      <c r="F126" s="26"/>
      <c r="G126" s="26"/>
      <c r="H126" s="69">
        <v>20000</v>
      </c>
      <c r="I126" s="69">
        <v>20000</v>
      </c>
      <c r="J126" s="26"/>
      <c r="K126" s="26"/>
      <c r="L126" s="61"/>
      <c r="M126" s="62"/>
    </row>
    <row r="127" spans="1:13" s="72" customFormat="1" x14ac:dyDescent="0.25">
      <c r="A127" s="38" t="s">
        <v>101</v>
      </c>
      <c r="B127" s="22" t="s">
        <v>279</v>
      </c>
      <c r="C127" s="74"/>
      <c r="D127" s="74"/>
      <c r="E127" s="74"/>
      <c r="F127" s="27"/>
      <c r="G127" s="27"/>
      <c r="H127" s="74"/>
      <c r="I127" s="74"/>
      <c r="J127" s="27"/>
      <c r="K127" s="27"/>
      <c r="L127" s="61"/>
      <c r="M127" s="62"/>
    </row>
    <row r="128" spans="1:13" x14ac:dyDescent="0.25">
      <c r="A128" s="14" t="s">
        <v>225</v>
      </c>
      <c r="B128" s="17" t="s">
        <v>226</v>
      </c>
      <c r="C128" s="68">
        <f>C130</f>
        <v>151594.34</v>
      </c>
      <c r="D128" s="68">
        <f>D130</f>
        <v>350754.3</v>
      </c>
      <c r="E128" s="73">
        <f>E130</f>
        <v>350754.3</v>
      </c>
      <c r="F128" s="25">
        <f>E128-D128</f>
        <v>0</v>
      </c>
      <c r="G128" s="25">
        <f>E128/D128*100</f>
        <v>100</v>
      </c>
      <c r="H128" s="73">
        <f>H130</f>
        <v>350754</v>
      </c>
      <c r="I128" s="73">
        <f>I130</f>
        <v>350754</v>
      </c>
      <c r="J128" s="25">
        <f t="shared" si="95"/>
        <v>0</v>
      </c>
      <c r="K128" s="25">
        <f t="shared" ref="K128:K133" si="149">I128/H128*100</f>
        <v>100</v>
      </c>
      <c r="L128" s="61">
        <f t="shared" si="79"/>
        <v>199159.66</v>
      </c>
      <c r="M128" s="77">
        <f t="shared" si="83"/>
        <v>231.37671234955079</v>
      </c>
    </row>
    <row r="129" spans="1:13" x14ac:dyDescent="0.25">
      <c r="A129" s="63" t="s">
        <v>70</v>
      </c>
      <c r="B129" s="17"/>
      <c r="C129" s="68"/>
      <c r="D129" s="73">
        <f>D128/D10*100</f>
        <v>8.4786400113901248</v>
      </c>
      <c r="E129" s="73">
        <f>E128/E10*100</f>
        <v>8.4786400113901248</v>
      </c>
      <c r="F129" s="25"/>
      <c r="G129" s="25"/>
      <c r="H129" s="73"/>
      <c r="I129" s="73"/>
      <c r="J129" s="25"/>
      <c r="K129" s="25"/>
      <c r="L129" s="61">
        <f t="shared" si="79"/>
        <v>0</v>
      </c>
      <c r="M129" s="77" t="e">
        <f t="shared" si="83"/>
        <v>#DIV/0!</v>
      </c>
    </row>
    <row r="130" spans="1:13" x14ac:dyDescent="0.25">
      <c r="A130" s="14" t="s">
        <v>16</v>
      </c>
      <c r="B130" s="17" t="s">
        <v>137</v>
      </c>
      <c r="C130" s="68">
        <f>C131+C134</f>
        <v>151594.34</v>
      </c>
      <c r="D130" s="68">
        <f>D131+D134</f>
        <v>350754.3</v>
      </c>
      <c r="E130" s="68">
        <f>E131+E134</f>
        <v>350754.3</v>
      </c>
      <c r="F130" s="25">
        <f>E130-D130</f>
        <v>0</v>
      </c>
      <c r="G130" s="25">
        <f>E130/D130*100</f>
        <v>100</v>
      </c>
      <c r="H130" s="68">
        <f>H131+H134</f>
        <v>350754</v>
      </c>
      <c r="I130" s="68">
        <f>I131+I134</f>
        <v>350754</v>
      </c>
      <c r="J130" s="25">
        <f t="shared" ref="J130" si="150">I130-H130</f>
        <v>0</v>
      </c>
      <c r="K130" s="25">
        <f t="shared" ref="K130" si="151">I130/H130*100</f>
        <v>100</v>
      </c>
      <c r="L130" s="61">
        <f t="shared" si="79"/>
        <v>199159.66</v>
      </c>
      <c r="M130" s="62" t="s">
        <v>9</v>
      </c>
    </row>
    <row r="131" spans="1:13" x14ac:dyDescent="0.25">
      <c r="A131" s="14" t="s">
        <v>17</v>
      </c>
      <c r="B131" s="17" t="s">
        <v>216</v>
      </c>
      <c r="C131" s="68">
        <f>C132</f>
        <v>117918.56</v>
      </c>
      <c r="D131" s="68">
        <f>D132</f>
        <v>350754.3</v>
      </c>
      <c r="E131" s="73">
        <f>E132</f>
        <v>350754.3</v>
      </c>
      <c r="F131" s="25">
        <f>E131-D131</f>
        <v>0</v>
      </c>
      <c r="G131" s="25">
        <f>E131/D131*100</f>
        <v>100</v>
      </c>
      <c r="H131" s="73">
        <f>H132</f>
        <v>350754</v>
      </c>
      <c r="I131" s="73">
        <f>I132</f>
        <v>350754</v>
      </c>
      <c r="J131" s="25">
        <f t="shared" si="95"/>
        <v>0</v>
      </c>
      <c r="K131" s="25">
        <f t="shared" si="149"/>
        <v>100</v>
      </c>
      <c r="L131" s="61">
        <f t="shared" si="79"/>
        <v>232835.44</v>
      </c>
      <c r="M131" s="62" t="s">
        <v>9</v>
      </c>
    </row>
    <row r="132" spans="1:13" ht="21.75" x14ac:dyDescent="0.25">
      <c r="A132" s="16" t="s">
        <v>44</v>
      </c>
      <c r="B132" s="18" t="s">
        <v>217</v>
      </c>
      <c r="C132" s="69">
        <f>SUM(C133:C133)</f>
        <v>117918.56</v>
      </c>
      <c r="D132" s="69">
        <v>350754.3</v>
      </c>
      <c r="E132" s="70">
        <f>SUM(E133:E133)</f>
        <v>350754.3</v>
      </c>
      <c r="F132" s="26">
        <f>E132-D132</f>
        <v>0</v>
      </c>
      <c r="G132" s="26">
        <f>E132/D132*100</f>
        <v>100</v>
      </c>
      <c r="H132" s="70">
        <f>SUM(H133:H133)</f>
        <v>350754</v>
      </c>
      <c r="I132" s="70">
        <f>SUM(I133:I133)</f>
        <v>350754</v>
      </c>
      <c r="J132" s="26">
        <f t="shared" si="95"/>
        <v>0</v>
      </c>
      <c r="K132" s="26">
        <f t="shared" si="149"/>
        <v>100</v>
      </c>
      <c r="L132" s="61">
        <f t="shared" si="79"/>
        <v>232835.44</v>
      </c>
      <c r="M132" s="62" t="s">
        <v>9</v>
      </c>
    </row>
    <row r="133" spans="1:13" x14ac:dyDescent="0.25">
      <c r="A133" s="23" t="s">
        <v>18</v>
      </c>
      <c r="B133" s="19" t="s">
        <v>218</v>
      </c>
      <c r="C133" s="74">
        <v>117918.56</v>
      </c>
      <c r="D133" s="69"/>
      <c r="E133" s="75">
        <v>350754.3</v>
      </c>
      <c r="F133" s="27" t="s">
        <v>9</v>
      </c>
      <c r="G133" s="27" t="s">
        <v>9</v>
      </c>
      <c r="H133" s="75">
        <v>350754</v>
      </c>
      <c r="I133" s="74">
        <v>350754</v>
      </c>
      <c r="J133" s="27">
        <f t="shared" si="95"/>
        <v>0</v>
      </c>
      <c r="K133" s="27">
        <f t="shared" si="149"/>
        <v>100</v>
      </c>
      <c r="L133" s="61">
        <f t="shared" si="79"/>
        <v>232835.44</v>
      </c>
      <c r="M133" s="62" t="s">
        <v>9</v>
      </c>
    </row>
    <row r="134" spans="1:13" s="51" customFormat="1" ht="23.25" customHeight="1" x14ac:dyDescent="0.25">
      <c r="A134" s="14" t="s">
        <v>98</v>
      </c>
      <c r="B134" s="20" t="s">
        <v>223</v>
      </c>
      <c r="C134" s="68">
        <f>C135</f>
        <v>33675.78</v>
      </c>
      <c r="D134" s="68">
        <f>D135</f>
        <v>0</v>
      </c>
      <c r="E134" s="73">
        <f>E135</f>
        <v>0</v>
      </c>
      <c r="F134" s="25">
        <f t="shared" ref="F134:F135" si="152">E134-D134</f>
        <v>0</v>
      </c>
      <c r="G134" s="25" t="e">
        <f t="shared" ref="G134:G135" si="153">E134/D134*100</f>
        <v>#DIV/0!</v>
      </c>
      <c r="H134" s="73">
        <f>H135</f>
        <v>0</v>
      </c>
      <c r="I134" s="73">
        <f>I135</f>
        <v>0</v>
      </c>
      <c r="J134" s="25">
        <f t="shared" ref="J134:J136" si="154">I134-H134</f>
        <v>0</v>
      </c>
      <c r="K134" s="25" t="e">
        <f t="shared" ref="K134:K136" si="155">I134/H134*100</f>
        <v>#DIV/0!</v>
      </c>
      <c r="L134" s="61">
        <f t="shared" si="79"/>
        <v>-33675.78</v>
      </c>
      <c r="M134" s="62" t="s">
        <v>9</v>
      </c>
    </row>
    <row r="135" spans="1:13" s="51" customFormat="1" ht="21.75" x14ac:dyDescent="0.25">
      <c r="A135" s="16" t="s">
        <v>44</v>
      </c>
      <c r="B135" s="21" t="s">
        <v>224</v>
      </c>
      <c r="C135" s="69">
        <f>SUM(C136:C136)</f>
        <v>33675.78</v>
      </c>
      <c r="D135" s="69">
        <v>0</v>
      </c>
      <c r="E135" s="70">
        <f>SUM(E136:E136)</f>
        <v>0</v>
      </c>
      <c r="F135" s="26">
        <f t="shared" si="152"/>
        <v>0</v>
      </c>
      <c r="G135" s="26" t="e">
        <f t="shared" si="153"/>
        <v>#DIV/0!</v>
      </c>
      <c r="H135" s="70">
        <f>SUM(H136:H136)</f>
        <v>0</v>
      </c>
      <c r="I135" s="70">
        <f>SUM(I136:I136)</f>
        <v>0</v>
      </c>
      <c r="J135" s="26">
        <f t="shared" si="154"/>
        <v>0</v>
      </c>
      <c r="K135" s="26" t="e">
        <f t="shared" si="155"/>
        <v>#DIV/0!</v>
      </c>
      <c r="L135" s="61">
        <f t="shared" si="79"/>
        <v>-33675.78</v>
      </c>
      <c r="M135" s="62" t="s">
        <v>9</v>
      </c>
    </row>
    <row r="136" spans="1:13" s="81" customFormat="1" x14ac:dyDescent="0.25">
      <c r="A136" s="23" t="s">
        <v>45</v>
      </c>
      <c r="B136" s="22" t="s">
        <v>212</v>
      </c>
      <c r="C136" s="74">
        <v>33675.78</v>
      </c>
      <c r="D136" s="74"/>
      <c r="E136" s="75">
        <v>0</v>
      </c>
      <c r="F136" s="27" t="s">
        <v>9</v>
      </c>
      <c r="G136" s="27" t="s">
        <v>9</v>
      </c>
      <c r="H136" s="75">
        <v>0</v>
      </c>
      <c r="I136" s="74">
        <v>0</v>
      </c>
      <c r="J136" s="27">
        <f t="shared" si="154"/>
        <v>0</v>
      </c>
      <c r="K136" s="27" t="e">
        <f t="shared" si="155"/>
        <v>#DIV/0!</v>
      </c>
      <c r="L136" s="61">
        <f t="shared" si="79"/>
        <v>-33675.78</v>
      </c>
      <c r="M136" s="62" t="s">
        <v>9</v>
      </c>
    </row>
    <row r="137" spans="1:13" x14ac:dyDescent="0.25">
      <c r="A137" s="14" t="s">
        <v>77</v>
      </c>
      <c r="B137" s="17" t="s">
        <v>138</v>
      </c>
      <c r="C137" s="25">
        <f>C139</f>
        <v>219114</v>
      </c>
      <c r="D137" s="25">
        <f>D139</f>
        <v>246922</v>
      </c>
      <c r="E137" s="64">
        <f>E139</f>
        <v>246922</v>
      </c>
      <c r="F137" s="25">
        <f>E137-D137</f>
        <v>0</v>
      </c>
      <c r="G137" s="25">
        <f>E137/D137*100</f>
        <v>100</v>
      </c>
      <c r="H137" s="64">
        <f>H139</f>
        <v>246922</v>
      </c>
      <c r="I137" s="64">
        <f>I139</f>
        <v>246922</v>
      </c>
      <c r="J137" s="25">
        <f t="shared" ref="J137:J141" si="156">I137-H137</f>
        <v>0</v>
      </c>
      <c r="K137" s="25">
        <f t="shared" ref="K137:K141" si="157">I137/H137*100</f>
        <v>100</v>
      </c>
      <c r="L137" s="61">
        <f t="shared" si="79"/>
        <v>27808</v>
      </c>
      <c r="M137" s="77">
        <f t="shared" si="83"/>
        <v>112.69111056345098</v>
      </c>
    </row>
    <row r="138" spans="1:13" x14ac:dyDescent="0.25">
      <c r="A138" s="63" t="s">
        <v>70</v>
      </c>
      <c r="B138" s="17"/>
      <c r="C138" s="25">
        <f>C137/C10*100</f>
        <v>5.4186057418540114</v>
      </c>
      <c r="D138" s="25">
        <f>D137/D10*100</f>
        <v>5.9687443572109382</v>
      </c>
      <c r="E138" s="25">
        <f>E137/E10*100</f>
        <v>5.9687443572109382</v>
      </c>
      <c r="F138" s="64" t="s">
        <v>9</v>
      </c>
      <c r="G138" s="64" t="s">
        <v>9</v>
      </c>
      <c r="H138" s="25">
        <f>H137/H10*100</f>
        <v>5.9687443572109373</v>
      </c>
      <c r="I138" s="25">
        <f>I137/I10*100</f>
        <v>5.9687443572109373</v>
      </c>
      <c r="J138" s="64" t="e">
        <f>J137/J10*100</f>
        <v>#DIV/0!</v>
      </c>
      <c r="K138" s="64" t="s">
        <v>9</v>
      </c>
      <c r="L138" s="61">
        <f t="shared" si="79"/>
        <v>0.55013861535692588</v>
      </c>
      <c r="M138" s="77">
        <f t="shared" si="83"/>
        <v>110.15277068614873</v>
      </c>
    </row>
    <row r="139" spans="1:13" s="51" customFormat="1" x14ac:dyDescent="0.25">
      <c r="A139" s="14" t="s">
        <v>84</v>
      </c>
      <c r="B139" s="17" t="s">
        <v>139</v>
      </c>
      <c r="C139" s="68">
        <f t="shared" ref="C139:C140" si="158">C140</f>
        <v>219114</v>
      </c>
      <c r="D139" s="25">
        <f t="shared" ref="D139:E140" si="159">D140</f>
        <v>246922</v>
      </c>
      <c r="E139" s="64">
        <f>E140</f>
        <v>246922</v>
      </c>
      <c r="F139" s="25">
        <f t="shared" ref="F139:F141" si="160">E139-D139</f>
        <v>0</v>
      </c>
      <c r="G139" s="25">
        <f t="shared" ref="G139:G141" si="161">E139/D139*100</f>
        <v>100</v>
      </c>
      <c r="H139" s="64">
        <f t="shared" ref="H139:I140" si="162">H140</f>
        <v>246922</v>
      </c>
      <c r="I139" s="68">
        <f t="shared" si="162"/>
        <v>246922</v>
      </c>
      <c r="J139" s="25">
        <f t="shared" si="156"/>
        <v>0</v>
      </c>
      <c r="K139" s="25">
        <f t="shared" si="157"/>
        <v>100</v>
      </c>
      <c r="L139" s="61">
        <f t="shared" si="79"/>
        <v>27808</v>
      </c>
      <c r="M139" s="62" t="s">
        <v>9</v>
      </c>
    </row>
    <row r="140" spans="1:13" ht="84.75" x14ac:dyDescent="0.25">
      <c r="A140" s="16" t="s">
        <v>87</v>
      </c>
      <c r="B140" s="18" t="s">
        <v>213</v>
      </c>
      <c r="C140" s="69">
        <f t="shared" si="158"/>
        <v>219114</v>
      </c>
      <c r="D140" s="26">
        <f>D141</f>
        <v>246922</v>
      </c>
      <c r="E140" s="66">
        <f t="shared" si="159"/>
        <v>246922</v>
      </c>
      <c r="F140" s="26">
        <f t="shared" si="160"/>
        <v>0</v>
      </c>
      <c r="G140" s="26">
        <f t="shared" si="161"/>
        <v>100</v>
      </c>
      <c r="H140" s="66">
        <f t="shared" si="162"/>
        <v>246922</v>
      </c>
      <c r="I140" s="69">
        <f t="shared" si="162"/>
        <v>246922</v>
      </c>
      <c r="J140" s="26">
        <f t="shared" si="156"/>
        <v>0</v>
      </c>
      <c r="K140" s="26">
        <f t="shared" si="157"/>
        <v>100</v>
      </c>
      <c r="L140" s="61">
        <f t="shared" si="79"/>
        <v>27808</v>
      </c>
      <c r="M140" s="62" t="s">
        <v>9</v>
      </c>
    </row>
    <row r="141" spans="1:13" x14ac:dyDescent="0.25">
      <c r="A141" s="16" t="s">
        <v>37</v>
      </c>
      <c r="B141" s="18" t="s">
        <v>214</v>
      </c>
      <c r="C141" s="26">
        <f>C142</f>
        <v>219114</v>
      </c>
      <c r="D141" s="26">
        <v>246922</v>
      </c>
      <c r="E141" s="66">
        <f>E142</f>
        <v>246922</v>
      </c>
      <c r="F141" s="26">
        <f t="shared" si="160"/>
        <v>0</v>
      </c>
      <c r="G141" s="26">
        <f t="shared" si="161"/>
        <v>100</v>
      </c>
      <c r="H141" s="66">
        <f>H142</f>
        <v>246922</v>
      </c>
      <c r="I141" s="66">
        <f>I142</f>
        <v>246922</v>
      </c>
      <c r="J141" s="26">
        <f t="shared" si="156"/>
        <v>0</v>
      </c>
      <c r="K141" s="26">
        <f t="shared" si="157"/>
        <v>100</v>
      </c>
      <c r="L141" s="61">
        <f t="shared" si="79"/>
        <v>27808</v>
      </c>
      <c r="M141" s="62" t="s">
        <v>9</v>
      </c>
    </row>
    <row r="142" spans="1:13" ht="28.5" x14ac:dyDescent="0.25">
      <c r="A142" s="33" t="s">
        <v>47</v>
      </c>
      <c r="B142" s="19" t="s">
        <v>215</v>
      </c>
      <c r="C142" s="74">
        <v>219114</v>
      </c>
      <c r="D142" s="27"/>
      <c r="E142" s="67">
        <v>246922</v>
      </c>
      <c r="F142" s="27" t="s">
        <v>9</v>
      </c>
      <c r="G142" s="27" t="s">
        <v>9</v>
      </c>
      <c r="H142" s="67">
        <v>246922</v>
      </c>
      <c r="I142" s="74">
        <v>246922</v>
      </c>
      <c r="J142" s="27">
        <f t="shared" ref="J142" si="163">I142-H142</f>
        <v>0</v>
      </c>
      <c r="K142" s="27">
        <f t="shared" ref="K142" si="164">I142/H142*100</f>
        <v>100</v>
      </c>
      <c r="L142" s="61">
        <f t="shared" si="79"/>
        <v>27808</v>
      </c>
      <c r="M142" s="62" t="s">
        <v>9</v>
      </c>
    </row>
    <row r="143" spans="1:13" x14ac:dyDescent="0.25">
      <c r="D143" s="82"/>
      <c r="E143" s="82"/>
      <c r="F143" s="82"/>
      <c r="G143" s="82"/>
      <c r="H143" s="82"/>
      <c r="I143" s="82"/>
      <c r="J143" s="82"/>
      <c r="K143" s="82"/>
    </row>
    <row r="144" spans="1:13" x14ac:dyDescent="0.25">
      <c r="A144" s="59" t="s">
        <v>56</v>
      </c>
      <c r="D144" s="82"/>
      <c r="E144" s="83"/>
      <c r="F144" s="83"/>
      <c r="G144" s="83"/>
      <c r="H144" s="83"/>
      <c r="I144" s="83"/>
      <c r="J144" s="83"/>
      <c r="K144" s="59" t="s">
        <v>23</v>
      </c>
    </row>
    <row r="145" spans="1:11" x14ac:dyDescent="0.25">
      <c r="A145" s="59" t="s">
        <v>21</v>
      </c>
      <c r="D145" s="127"/>
      <c r="E145" s="127"/>
      <c r="F145" s="127"/>
    </row>
    <row r="146" spans="1:11" ht="21" customHeight="1" x14ac:dyDescent="0.25">
      <c r="A146" s="59" t="s">
        <v>53</v>
      </c>
      <c r="B146" s="59"/>
      <c r="C146" s="59"/>
      <c r="D146" s="84"/>
      <c r="E146" s="59"/>
      <c r="F146" s="59"/>
      <c r="G146" s="59"/>
      <c r="H146" s="59"/>
      <c r="I146" s="59"/>
      <c r="J146" s="59"/>
      <c r="K146" s="59"/>
    </row>
    <row r="147" spans="1:11" x14ac:dyDescent="0.25">
      <c r="A147" s="59" t="s">
        <v>21</v>
      </c>
      <c r="B147" s="59"/>
      <c r="C147" s="59"/>
      <c r="D147" s="84"/>
      <c r="E147" s="59"/>
      <c r="F147" s="59"/>
      <c r="G147" s="59"/>
      <c r="H147" s="59"/>
      <c r="I147" s="59"/>
      <c r="J147" s="59"/>
      <c r="K147" s="59" t="s">
        <v>272</v>
      </c>
    </row>
  </sheetData>
  <mergeCells count="22">
    <mergeCell ref="D145:F145"/>
    <mergeCell ref="A5:A8"/>
    <mergeCell ref="B5:B8"/>
    <mergeCell ref="D5:E5"/>
    <mergeCell ref="H5:H8"/>
    <mergeCell ref="D6:D8"/>
    <mergeCell ref="E6:E8"/>
    <mergeCell ref="F5:G6"/>
    <mergeCell ref="C5:C8"/>
    <mergeCell ref="F7:F8"/>
    <mergeCell ref="G7:G8"/>
    <mergeCell ref="A1:M1"/>
    <mergeCell ref="A2:M2"/>
    <mergeCell ref="A3:M3"/>
    <mergeCell ref="A4:M4"/>
    <mergeCell ref="L5:M6"/>
    <mergeCell ref="I5:I8"/>
    <mergeCell ref="J5:K6"/>
    <mergeCell ref="L7:L8"/>
    <mergeCell ref="M7:M8"/>
    <mergeCell ref="J7:J8"/>
    <mergeCell ref="K7:K8"/>
  </mergeCells>
  <pageMargins left="1.1023622047244095" right="0.11811023622047245" top="0.28000000000000003" bottom="0.35433070866141736" header="0.21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2016-04-04T04:33:19Z</dcterms:modified>
</cp:coreProperties>
</file>